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1" r:id="rId1"/>
    <sheet name="ССР" sheetId="2" r:id="rId2"/>
    <sheet name="ОСР 02-01" sheetId="3" r:id="rId3"/>
    <sheet name="ОСР 09-01" sheetId="4" r:id="rId4"/>
    <sheet name="ОСР 12-01" sheetId="5" r:id="rId5"/>
    <sheet name="Источники ЦИ" sheetId="6" r:id="rId6"/>
    <sheet name="ЛСР № 93Л" sheetId="7" r:id="rId7"/>
    <sheet name="РСС" sheetId="8" state="hidden" r:id="rId8"/>
    <sheet name="Контроль не превышения ОФП УНЦ" sheetId="9" state="hidden" r:id="rId9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93Л'!$51:$51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5">'Источники ЦИ'!$A$1:$K$40</definedName>
    <definedName name="_xlnm.Print_Area" localSheetId="8">'Контроль не превышения ОФП УНЦ'!$A$1:$K$24</definedName>
    <definedName name="_xlnm.Print_Area" localSheetId="6">'ЛСР № 93Л'!$A$1:$L$420</definedName>
    <definedName name="_xlnm.Print_Area" localSheetId="7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1" l="1"/>
  <c r="C17" i="11"/>
  <c r="C16" i="11"/>
  <c r="C15" i="11"/>
  <c r="G18" i="11"/>
  <c r="G43" i="11"/>
  <c r="I42" i="11"/>
  <c r="H42" i="11"/>
  <c r="I41" i="11"/>
  <c r="H41" i="11"/>
  <c r="I40" i="11"/>
  <c r="H40" i="11"/>
  <c r="I39" i="11"/>
  <c r="H39" i="11"/>
  <c r="I38" i="11"/>
  <c r="H38" i="11"/>
  <c r="I37" i="11"/>
  <c r="H37" i="11"/>
  <c r="I36" i="11"/>
  <c r="H36" i="11"/>
  <c r="I35" i="11"/>
  <c r="H35" i="11"/>
  <c r="I34" i="11"/>
  <c r="H34" i="11"/>
  <c r="I33" i="11"/>
  <c r="H33" i="11"/>
  <c r="I32" i="11"/>
  <c r="H32" i="11"/>
  <c r="G22" i="11"/>
  <c r="C21" i="11"/>
  <c r="C41" i="11" l="1"/>
  <c r="C40" i="11"/>
  <c r="C39" i="11"/>
  <c r="C36" i="11"/>
  <c r="C32" i="11"/>
  <c r="C42" i="11"/>
  <c r="C29" i="11"/>
  <c r="J43" i="11" s="1"/>
  <c r="C19" i="11"/>
  <c r="C20" i="11" s="1"/>
  <c r="C30" i="11"/>
  <c r="K43" i="11" s="1"/>
  <c r="C33" i="11"/>
  <c r="C34" i="11"/>
  <c r="C37" i="11"/>
  <c r="C35" i="11"/>
  <c r="C38" i="11"/>
  <c r="G20" i="11"/>
  <c r="G97" i="2"/>
  <c r="H27" i="9"/>
  <c r="E27" i="9"/>
  <c r="D27" i="9"/>
  <c r="H22" i="9"/>
  <c r="I22" i="9" s="1"/>
  <c r="J22" i="9" s="1"/>
  <c r="J21" i="9"/>
  <c r="I21" i="9"/>
  <c r="H21" i="9"/>
  <c r="K21" i="9" s="1"/>
  <c r="G12" i="9" s="1"/>
  <c r="G21" i="9"/>
  <c r="F21" i="9"/>
  <c r="E21" i="9"/>
  <c r="D21" i="9"/>
  <c r="C21" i="9"/>
  <c r="H17" i="9"/>
  <c r="G16" i="9"/>
  <c r="G17" i="9" s="1"/>
  <c r="G10" i="9"/>
  <c r="G7" i="9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E80" i="8" s="1"/>
  <c r="J71" i="8"/>
  <c r="I71" i="8"/>
  <c r="H71" i="8"/>
  <c r="G71" i="8"/>
  <c r="F71" i="8"/>
  <c r="E71" i="8"/>
  <c r="J70" i="8"/>
  <c r="I70" i="8"/>
  <c r="H70" i="8"/>
  <c r="G70" i="8"/>
  <c r="F70" i="8"/>
  <c r="E70" i="8"/>
  <c r="J69" i="8"/>
  <c r="I69" i="8"/>
  <c r="H69" i="8"/>
  <c r="G69" i="8"/>
  <c r="F69" i="8"/>
  <c r="J68" i="8"/>
  <c r="I68" i="8"/>
  <c r="H68" i="8"/>
  <c r="G68" i="8"/>
  <c r="F68" i="8"/>
  <c r="E68" i="8"/>
  <c r="J67" i="8"/>
  <c r="I67" i="8"/>
  <c r="H67" i="8"/>
  <c r="G67" i="8"/>
  <c r="F67" i="8"/>
  <c r="J66" i="8"/>
  <c r="I66" i="8"/>
  <c r="H66" i="8"/>
  <c r="G66" i="8"/>
  <c r="F66" i="8"/>
  <c r="E66" i="8"/>
  <c r="J65" i="8"/>
  <c r="I65" i="8"/>
  <c r="H65" i="8"/>
  <c r="G65" i="8"/>
  <c r="F65" i="8"/>
  <c r="E65" i="8"/>
  <c r="J64" i="8"/>
  <c r="I64" i="8"/>
  <c r="H64" i="8"/>
  <c r="G64" i="8"/>
  <c r="F64" i="8"/>
  <c r="E64" i="8"/>
  <c r="J63" i="8"/>
  <c r="I63" i="8"/>
  <c r="H63" i="8"/>
  <c r="H72" i="8" s="1"/>
  <c r="G63" i="8"/>
  <c r="F63" i="8"/>
  <c r="E63" i="8"/>
  <c r="J58" i="8"/>
  <c r="I58" i="8" s="1"/>
  <c r="H58" i="8"/>
  <c r="G58" i="8"/>
  <c r="F58" i="8"/>
  <c r="E58" i="8"/>
  <c r="J57" i="8"/>
  <c r="I57" i="8" s="1"/>
  <c r="H57" i="8"/>
  <c r="G57" i="8"/>
  <c r="F57" i="8"/>
  <c r="E57" i="8"/>
  <c r="J56" i="8"/>
  <c r="I56" i="8" s="1"/>
  <c r="H56" i="8"/>
  <c r="G56" i="8"/>
  <c r="F56" i="8"/>
  <c r="E56" i="8"/>
  <c r="E69" i="8" s="1"/>
  <c r="J55" i="8"/>
  <c r="I55" i="8" s="1"/>
  <c r="H55" i="8"/>
  <c r="G55" i="8"/>
  <c r="F55" i="8"/>
  <c r="E55" i="8"/>
  <c r="J54" i="8"/>
  <c r="I54" i="8" s="1"/>
  <c r="H54" i="8"/>
  <c r="G54" i="8"/>
  <c r="F54" i="8"/>
  <c r="E54" i="8"/>
  <c r="E67" i="8" s="1"/>
  <c r="J53" i="8"/>
  <c r="I53" i="8" s="1"/>
  <c r="H53" i="8"/>
  <c r="G53" i="8"/>
  <c r="F53" i="8"/>
  <c r="E53" i="8"/>
  <c r="J52" i="8"/>
  <c r="I52" i="8"/>
  <c r="H52" i="8"/>
  <c r="G52" i="8"/>
  <c r="F52" i="8"/>
  <c r="E52" i="8"/>
  <c r="J51" i="8"/>
  <c r="I51" i="8" s="1"/>
  <c r="H51" i="8"/>
  <c r="G51" i="8"/>
  <c r="F51" i="8"/>
  <c r="E51" i="8"/>
  <c r="J50" i="8"/>
  <c r="I50" i="8"/>
  <c r="H50" i="8"/>
  <c r="G50" i="8"/>
  <c r="F50" i="8"/>
  <c r="E50" i="8"/>
  <c r="O41" i="8"/>
  <c r="O40" i="8"/>
  <c r="O39" i="8"/>
  <c r="O38" i="8"/>
  <c r="J75" i="8" s="1"/>
  <c r="O37" i="8"/>
  <c r="H75" i="8" s="1"/>
  <c r="O36" i="8"/>
  <c r="G75" i="8" s="1"/>
  <c r="O35" i="8"/>
  <c r="E75" i="8" s="1"/>
  <c r="O34" i="8"/>
  <c r="I75" i="8" s="1"/>
  <c r="J33" i="8"/>
  <c r="I33" i="8"/>
  <c r="H33" i="8"/>
  <c r="M32" i="8"/>
  <c r="M33" i="8" s="1"/>
  <c r="L32" i="8"/>
  <c r="L33" i="8" s="1"/>
  <c r="K32" i="8"/>
  <c r="K33" i="8" s="1"/>
  <c r="S18" i="8"/>
  <c r="L18" i="8"/>
  <c r="K17" i="8"/>
  <c r="S17" i="8" s="1"/>
  <c r="S16" i="8"/>
  <c r="L16" i="8"/>
  <c r="S15" i="8"/>
  <c r="T15" i="8" s="1"/>
  <c r="L15" i="8"/>
  <c r="T14" i="8"/>
  <c r="S14" i="8"/>
  <c r="L14" i="8"/>
  <c r="R11" i="8"/>
  <c r="R20" i="8" s="1"/>
  <c r="E37" i="8" s="1"/>
  <c r="P11" i="8"/>
  <c r="P20" i="8" s="1"/>
  <c r="E36" i="8" s="1"/>
  <c r="I11" i="8"/>
  <c r="Q11" i="8" s="1"/>
  <c r="Q20" i="8" s="1"/>
  <c r="E35" i="8" s="1"/>
  <c r="J25" i="6"/>
  <c r="G21" i="6"/>
  <c r="J20" i="6"/>
  <c r="G16" i="6"/>
  <c r="J15" i="6"/>
  <c r="G11" i="6"/>
  <c r="F23" i="5"/>
  <c r="E23" i="5"/>
  <c r="D23" i="5"/>
  <c r="H22" i="5"/>
  <c r="G22" i="5"/>
  <c r="F22" i="5"/>
  <c r="E22" i="5"/>
  <c r="D22" i="5"/>
  <c r="H21" i="5"/>
  <c r="G20" i="5"/>
  <c r="F20" i="5"/>
  <c r="E20" i="5"/>
  <c r="D20" i="5"/>
  <c r="H20" i="5" s="1"/>
  <c r="H19" i="5"/>
  <c r="F18" i="5"/>
  <c r="E18" i="5"/>
  <c r="D18" i="5"/>
  <c r="G17" i="5"/>
  <c r="G18" i="5" s="1"/>
  <c r="F23" i="4"/>
  <c r="E23" i="4"/>
  <c r="D23" i="4"/>
  <c r="H22" i="4"/>
  <c r="G22" i="4"/>
  <c r="F22" i="4"/>
  <c r="E22" i="4"/>
  <c r="D22" i="4"/>
  <c r="H21" i="4"/>
  <c r="G20" i="4"/>
  <c r="F20" i="4"/>
  <c r="E20" i="4"/>
  <c r="D20" i="4"/>
  <c r="H20" i="4" s="1"/>
  <c r="H19" i="4"/>
  <c r="F18" i="4"/>
  <c r="E18" i="4"/>
  <c r="D18" i="4"/>
  <c r="G17" i="4"/>
  <c r="G18" i="4" s="1"/>
  <c r="G22" i="3"/>
  <c r="F22" i="3"/>
  <c r="E21" i="3"/>
  <c r="E22" i="3" s="1"/>
  <c r="D21" i="3"/>
  <c r="H21" i="3" s="1"/>
  <c r="G20" i="3"/>
  <c r="F20" i="3"/>
  <c r="E20" i="3"/>
  <c r="D20" i="3"/>
  <c r="E19" i="3"/>
  <c r="D19" i="3"/>
  <c r="H19" i="3" s="1"/>
  <c r="D18" i="3"/>
  <c r="G17" i="3"/>
  <c r="G18" i="3" s="1"/>
  <c r="G23" i="3" s="1"/>
  <c r="F17" i="3"/>
  <c r="F18" i="3" s="1"/>
  <c r="F23" i="3" s="1"/>
  <c r="E17" i="3"/>
  <c r="E18" i="3" s="1"/>
  <c r="D17" i="3"/>
  <c r="G92" i="2"/>
  <c r="F92" i="2"/>
  <c r="E92" i="2"/>
  <c r="D92" i="2"/>
  <c r="H92" i="2" s="1"/>
  <c r="F89" i="2"/>
  <c r="E89" i="2"/>
  <c r="D89" i="2"/>
  <c r="G86" i="2"/>
  <c r="H86" i="2" s="1"/>
  <c r="F83" i="2"/>
  <c r="E83" i="2"/>
  <c r="D83" i="2"/>
  <c r="G80" i="2"/>
  <c r="H80" i="2" s="1"/>
  <c r="G79" i="2"/>
  <c r="H79" i="2" s="1"/>
  <c r="G76" i="2"/>
  <c r="F76" i="2"/>
  <c r="E73" i="2"/>
  <c r="E76" i="2" s="1"/>
  <c r="D73" i="2"/>
  <c r="D76" i="2" s="1"/>
  <c r="H76" i="2" s="1"/>
  <c r="H72" i="2"/>
  <c r="G72" i="2"/>
  <c r="G69" i="2"/>
  <c r="F69" i="2"/>
  <c r="E69" i="2"/>
  <c r="D69" i="2"/>
  <c r="H69" i="2" s="1"/>
  <c r="H66" i="2"/>
  <c r="E66" i="2"/>
  <c r="D66" i="2"/>
  <c r="G63" i="2"/>
  <c r="F63" i="2"/>
  <c r="E63" i="2"/>
  <c r="H63" i="2" s="1"/>
  <c r="D63" i="2"/>
  <c r="G58" i="2"/>
  <c r="F58" i="2"/>
  <c r="E58" i="2"/>
  <c r="D58" i="2"/>
  <c r="H58" i="2" s="1"/>
  <c r="G53" i="2"/>
  <c r="F53" i="2"/>
  <c r="E53" i="2"/>
  <c r="D53" i="2"/>
  <c r="H53" i="2" s="1"/>
  <c r="G48" i="2"/>
  <c r="F48" i="2"/>
  <c r="E48" i="2"/>
  <c r="D48" i="2"/>
  <c r="H48" i="2" s="1"/>
  <c r="G40" i="2"/>
  <c r="G43" i="2" s="1"/>
  <c r="F40" i="2"/>
  <c r="F43" i="2" s="1"/>
  <c r="F44" i="2" s="1"/>
  <c r="F49" i="2" s="1"/>
  <c r="F54" i="2" s="1"/>
  <c r="F59" i="2" s="1"/>
  <c r="F64" i="2" s="1"/>
  <c r="F70" i="2" s="1"/>
  <c r="F77" i="2" s="1"/>
  <c r="F84" i="2" s="1"/>
  <c r="F90" i="2" s="1"/>
  <c r="E40" i="2"/>
  <c r="E43" i="2" s="1"/>
  <c r="E44" i="2" s="1"/>
  <c r="E49" i="2" s="1"/>
  <c r="E54" i="2" s="1"/>
  <c r="E59" i="2" s="1"/>
  <c r="E64" i="2" s="1"/>
  <c r="E70" i="2" s="1"/>
  <c r="E77" i="2" s="1"/>
  <c r="E84" i="2" s="1"/>
  <c r="E90" i="2" s="1"/>
  <c r="E95" i="2" s="1"/>
  <c r="D40" i="2"/>
  <c r="D43" i="2" s="1"/>
  <c r="G38" i="2"/>
  <c r="G44" i="2" s="1"/>
  <c r="G49" i="2" s="1"/>
  <c r="G54" i="2" s="1"/>
  <c r="G59" i="2" s="1"/>
  <c r="G64" i="2" s="1"/>
  <c r="G70" i="2" s="1"/>
  <c r="G77" i="2" s="1"/>
  <c r="F38" i="2"/>
  <c r="E38" i="2"/>
  <c r="D38" i="2"/>
  <c r="C31" i="11" l="1"/>
  <c r="C43" i="11" s="1"/>
  <c r="C28" i="11"/>
  <c r="K51" i="8"/>
  <c r="H59" i="8"/>
  <c r="F59" i="8"/>
  <c r="K53" i="8"/>
  <c r="K11" i="8"/>
  <c r="S11" i="8" s="1"/>
  <c r="S22" i="8" s="1"/>
  <c r="K57" i="8"/>
  <c r="K70" i="8"/>
  <c r="K52" i="8"/>
  <c r="K55" i="8"/>
  <c r="K68" i="8"/>
  <c r="K75" i="8"/>
  <c r="K56" i="8"/>
  <c r="K58" i="8"/>
  <c r="K64" i="8"/>
  <c r="K66" i="8"/>
  <c r="K54" i="8"/>
  <c r="K69" i="8"/>
  <c r="K71" i="8"/>
  <c r="K65" i="8"/>
  <c r="J59" i="8"/>
  <c r="K63" i="8"/>
  <c r="I72" i="8"/>
  <c r="G72" i="8"/>
  <c r="K67" i="8"/>
  <c r="G13" i="9"/>
  <c r="G11" i="9"/>
  <c r="F95" i="2"/>
  <c r="H18" i="3"/>
  <c r="H23" i="4"/>
  <c r="G23" i="5"/>
  <c r="H23" i="5" s="1"/>
  <c r="H18" i="5"/>
  <c r="E23" i="3"/>
  <c r="H43" i="2"/>
  <c r="D44" i="2"/>
  <c r="H18" i="4"/>
  <c r="G23" i="4"/>
  <c r="H89" i="2"/>
  <c r="D23" i="3"/>
  <c r="H23" i="3" s="1"/>
  <c r="I59" i="8"/>
  <c r="E98" i="2"/>
  <c r="E97" i="2"/>
  <c r="T17" i="8"/>
  <c r="S872" i="8"/>
  <c r="G59" i="8"/>
  <c r="J72" i="8"/>
  <c r="K50" i="8"/>
  <c r="H17" i="3"/>
  <c r="L11" i="8"/>
  <c r="H20" i="3"/>
  <c r="H40" i="2"/>
  <c r="G83" i="2"/>
  <c r="G84" i="2" s="1"/>
  <c r="G90" i="2" s="1"/>
  <c r="G89" i="2"/>
  <c r="D22" i="3"/>
  <c r="H22" i="3" s="1"/>
  <c r="T11" i="8"/>
  <c r="L17" i="8"/>
  <c r="F72" i="8"/>
  <c r="H38" i="2"/>
  <c r="T18" i="8"/>
  <c r="H17" i="4"/>
  <c r="H17" i="5"/>
  <c r="O42" i="8"/>
  <c r="T16" i="8"/>
  <c r="H73" i="2"/>
  <c r="S26" i="8" l="1"/>
  <c r="E38" i="8" s="1"/>
  <c r="K72" i="8"/>
  <c r="S23" i="8"/>
  <c r="E40" i="8" s="1"/>
  <c r="S24" i="8"/>
  <c r="E41" i="8" s="1"/>
  <c r="S868" i="8"/>
  <c r="S21" i="8"/>
  <c r="E34" i="8" s="1"/>
  <c r="E79" i="8" s="1"/>
  <c r="E81" i="8" s="1"/>
  <c r="E83" i="8" s="1"/>
  <c r="E84" i="8" s="1"/>
  <c r="S20" i="8"/>
  <c r="K59" i="8"/>
  <c r="G95" i="2"/>
  <c r="T20" i="8"/>
  <c r="T868" i="8"/>
  <c r="S869" i="8"/>
  <c r="E39" i="8"/>
  <c r="F97" i="2"/>
  <c r="F98" i="2"/>
  <c r="I27" i="9"/>
  <c r="H13" i="9"/>
  <c r="F27" i="9"/>
  <c r="D49" i="2"/>
  <c r="H44" i="2"/>
  <c r="H83" i="2"/>
  <c r="O43" i="8"/>
  <c r="O44" i="8" s="1"/>
  <c r="E42" i="8" l="1"/>
  <c r="V9" i="8" s="1"/>
  <c r="U11" i="8" s="1"/>
  <c r="U20" i="8" s="1"/>
  <c r="S870" i="8"/>
  <c r="S874" i="8"/>
  <c r="S871" i="8"/>
  <c r="H49" i="2"/>
  <c r="D54" i="2"/>
  <c r="G98" i="2"/>
  <c r="E43" i="8" l="1"/>
  <c r="E44" i="8" s="1"/>
  <c r="D59" i="2"/>
  <c r="H54" i="2"/>
  <c r="H59" i="2" l="1"/>
  <c r="D64" i="2"/>
  <c r="D70" i="2" l="1"/>
  <c r="H64" i="2"/>
  <c r="H70" i="2" l="1"/>
  <c r="D77" i="2"/>
  <c r="H77" i="2" l="1"/>
  <c r="D84" i="2"/>
  <c r="D90" i="2" l="1"/>
  <c r="H84" i="2"/>
  <c r="H90" i="2" l="1"/>
  <c r="D95" i="2"/>
  <c r="D97" i="2" l="1"/>
  <c r="H97" i="2" s="1"/>
  <c r="D98" i="2"/>
  <c r="H98" i="2" s="1"/>
  <c r="C14" i="2" s="1"/>
  <c r="H95" i="2"/>
</calcChain>
</file>

<file path=xl/sharedStrings.xml><?xml version="1.0" encoding="utf-8"?>
<sst xmlns="http://schemas.openxmlformats.org/spreadsheetml/2006/main" count="1179" uniqueCount="584">
  <si>
    <t>СВОДКА ЗАТРАТ</t>
  </si>
  <si>
    <t>I-335642</t>
  </si>
  <si>
    <t>Реконструкция РТП-2х1000-10/0,4 кВ "Заря Подмосковья" №6 с установкой 2 ячеек РУ-10 кВ, коммутационных аппаратов, РЗиА, оборудования ТМ, ТС и ТУ, ПС №491 "Прудная", в т.ч. ПИР, МО, Домодедовский г.о. (Программа ЭТС-Энерго) (2 шт.(РУ))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</si>
  <si>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</si>
  <si>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</si>
  <si>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</si>
  <si>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</si>
  <si>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</si>
  <si>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</si>
  <si>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</si>
  <si>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</si>
  <si>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</si>
  <si>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</si>
  <si>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</si>
  <si>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</si>
  <si>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</si>
  <si>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</si>
  <si>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</si>
  <si>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</si>
  <si>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</si>
  <si>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</si>
  <si>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</si>
  <si>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</si>
  <si>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</si>
  <si>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</si>
  <si>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</si>
  <si>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</si>
  <si>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</si>
  <si>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</si>
  <si>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</si>
  <si>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</si>
  <si>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</si>
  <si>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</si>
  <si>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</si>
  <si>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</si>
  <si>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</si>
  <si>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</si>
  <si>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</si>
  <si>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</si>
  <si>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</si>
  <si>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</si>
  <si>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</si>
  <si>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</si>
  <si>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</si>
  <si>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</si>
  <si>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</si>
  <si>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</si>
  <si>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</si>
  <si>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</si>
  <si>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</si>
  <si>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</si>
  <si>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</si>
  <si>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</si>
  <si>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</si>
  <si>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</si>
  <si>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</si>
  <si>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</si>
  <si>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</si>
  <si>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</si>
  <si>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</si>
  <si>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</si>
  <si>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</si>
  <si>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</si>
  <si>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</si>
  <si>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</si>
  <si>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</si>
  <si>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</si>
  <si>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</si>
  <si>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</si>
  <si>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</si>
  <si>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</si>
  <si>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</si>
  <si>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</si>
  <si>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</si>
  <si>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</si>
  <si>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</si>
  <si>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</si>
  <si>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</si>
  <si>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</si>
  <si>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</si>
  <si>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</si>
  <si>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</si>
  <si>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дополнительной ячейки типа КСО-298 10 (6 кВ)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</si>
  <si>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</si>
  <si>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</si>
  <si>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</si>
  <si>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</si>
  <si>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</si>
  <si>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</si>
  <si>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</si>
  <si>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</si>
  <si>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</si>
  <si>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</si>
  <si>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</si>
  <si>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</si>
  <si>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</si>
  <si>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</si>
  <si>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</si>
  <si>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</si>
  <si>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(Установка дополнительной ячейки типа КСО-298 10 (6 кВ))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</si>
  <si>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</si>
  <si>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</si>
  <si>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</si>
  <si>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</si>
  <si>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дополнительной ячейки типа КСО-298 10 (6 кВ))</t>
  </si>
  <si>
    <t>Методика Минстроя России от 25.05.2021 № 325/пр п.37</t>
  </si>
  <si>
    <t>Дополнительные затраты при производстве работ в зимнее время (Установка дополнительной ячейки типа КСО-298 10 (6 кВ))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</si>
  <si>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</si>
  <si>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</si>
  <si>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</si>
  <si>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</si>
  <si>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дополнительной ячейки типа КСО-298 10 (6 кВ))</t>
  </si>
  <si>
    <t>Приказ ПАО "Россети МР" №612 от 01.07.2025г.</t>
  </si>
  <si>
    <t>Содержание службы заказчика-застройщика 3,93% (Установка дополнительной ячейки типа КСО-298 10 (6 кВ))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</si>
  <si>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</si>
  <si>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</si>
  <si>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</si>
  <si>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</si>
  <si>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(Установка дополнительной ячейки типа КСО-298 10 (6 кВ))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</si>
  <si>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</si>
  <si>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</si>
  <si>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</si>
  <si>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</si>
  <si>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(Установка дополнительной ячейки типа КСО-298 10 (6 кВ))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</si>
  <si>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</si>
  <si>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</si>
  <si>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</si>
  <si>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</si>
  <si>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</si>
  <si>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</si>
  <si>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</si>
  <si>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</si>
  <si>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</si>
  <si>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</si>
  <si>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</si>
  <si>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</si>
  <si>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</si>
  <si>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</si>
  <si>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</si>
  <si>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</si>
  <si>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</si>
  <si>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</si>
  <si>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</si>
  <si>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</si>
  <si>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</si>
  <si>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</si>
  <si>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</si>
  <si>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</si>
  <si>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</si>
  <si>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</si>
  <si>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09-01</t>
  </si>
  <si>
    <t>ПНР, Установка дополнительной ячейки типа КСО-298 10 (6 кВ)</t>
  </si>
  <si>
    <t>12-01</t>
  </si>
  <si>
    <t>ПИР, Установка дополнительной ячейки типа КСО-298 10 (6 кВ)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</si>
  <si>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</si>
  <si>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</si>
  <si>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</si>
  <si>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</si>
  <si>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</si>
  <si>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</si>
  <si>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</si>
  <si>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</si>
  <si>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</si>
  <si>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</si>
  <si>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</si>
  <si>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№93Л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</si>
  <si>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</si>
  <si>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</si>
  <si>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</si>
  <si>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</si>
  <si>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</si>
  <si>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</si>
  <si>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</si>
  <si>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</si>
  <si>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</si>
  <si>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</si>
  <si>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</si>
  <si>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</si>
  <si>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</si>
  <si>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</si>
  <si>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</si>
  <si>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</si>
  <si>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</si>
  <si>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</si>
  <si>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</si>
  <si>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</si>
  <si>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</si>
  <si>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</si>
  <si>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</si>
  <si>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</si>
  <si>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</si>
  <si>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</si>
  <si>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</si>
  <si>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</si>
  <si>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</si>
  <si>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</si>
  <si>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</si>
  <si>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</si>
  <si>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</si>
  <si>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</si>
  <si>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№93Л Установка дополнительной ячейки типа КСО-298 в РП (РТП) 10 (6 кВ)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</si>
  <si>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</si>
  <si>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</si>
  <si>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</si>
  <si>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</si>
  <si>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</si>
  <si>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</si>
  <si>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</si>
  <si>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</si>
  <si>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</si>
  <si>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</si>
  <si>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</si>
  <si>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</si>
  <si>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</si>
  <si>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</si>
  <si>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</si>
  <si>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</si>
  <si>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</si>
  <si>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</si>
  <si>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</si>
  <si>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</si>
  <si>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</si>
  <si>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</si>
  <si>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</si>
  <si>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</si>
  <si>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</si>
  <si>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</si>
  <si>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</si>
  <si>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</si>
  <si>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</si>
  <si>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Раздел 1. СМР</t>
  </si>
  <si>
    <t>1</t>
  </si>
  <si>
    <t>ГЭСНм 08-01-084-01</t>
  </si>
  <si>
    <t>Камера сборных распределительных устройств: с масляным выключателем</t>
  </si>
  <si>
    <t>ШТ</t>
  </si>
  <si>
    <t>ОТ (ЗТ)</t>
  </si>
  <si>
    <t>1-100-40</t>
  </si>
  <si>
    <t>Затраты труда рабочих (Средний разряд - 4)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</si>
  <si>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</si>
  <si>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</si>
  <si>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</si>
  <si>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</si>
  <si>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</si>
  <si>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</si>
  <si>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</si>
  <si>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</si>
  <si>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</si>
  <si>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</si>
  <si>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</si>
  <si>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</si>
  <si>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</si>
  <si>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</si>
  <si>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</si>
  <si>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</si>
  <si>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</si>
  <si>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</si>
  <si>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</si>
  <si>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</si>
  <si>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</si>
  <si>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</si>
  <si>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</si>
  <si>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</si>
  <si>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</si>
  <si>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</si>
  <si>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</si>
  <si>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</si>
  <si>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</si>
  <si>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Всего по позиции</t>
  </si>
  <si>
    <t>=</t>
  </si>
  <si>
    <t>2</t>
  </si>
  <si>
    <t>ТЦ_20.2.10.01_50_7719546987_11.06.2024_02_7</t>
  </si>
  <si>
    <t>Наконечник CPTAR 120</t>
  </si>
  <si>
    <t>3</t>
  </si>
  <si>
    <t>20.2.02.04-0012</t>
  </si>
  <si>
    <t>Колпачки изолирующие, диапазон сечений 16-150 мм2</t>
  </si>
  <si>
    <t>100 ШТ</t>
  </si>
  <si>
    <t>Объем: 0,03=3/100</t>
  </si>
  <si>
    <t>4</t>
  </si>
  <si>
    <t>ТЦ_01.7.04.04_50_7704844420_11.06.2024_02_4</t>
  </si>
  <si>
    <t>Навесной замок</t>
  </si>
  <si>
    <t>5</t>
  </si>
  <si>
    <t>ГЭСНм 08-02-405-01</t>
  </si>
  <si>
    <t>Провод по установленным стальным конструкциям и панелям, сечение: до 16 мм2</t>
  </si>
  <si>
    <t>100 м</t>
  </si>
  <si>
    <t>1-100-38</t>
  </si>
  <si>
    <t>Затраты труда рабочих (Средний разряд - 3,8)</t>
  </si>
  <si>
    <t>91.17.04-233</t>
  </si>
  <si>
    <t>Аппараты сварочные для ручной дуговой сварки, сварочный ток до 350 А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</si>
  <si>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</si>
  <si>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</si>
  <si>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</si>
  <si>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</si>
  <si>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</si>
  <si>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</si>
  <si>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</si>
  <si>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</si>
  <si>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</si>
  <si>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5.1</t>
  </si>
  <si>
    <t>6</t>
  </si>
  <si>
    <t>21.2.03.05-0066</t>
  </si>
  <si>
    <t>Провод силовой установочный с медными жилами ПуГВ 1х2,5-450</t>
  </si>
  <si>
    <t>1000 м</t>
  </si>
  <si>
    <t>7</t>
  </si>
  <si>
    <t>ГЭСНм 08-02-147-10</t>
  </si>
  <si>
    <t>Кабель до 35 кВ по установленным конструкциям и лоткам с креплением по всей длине,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</si>
  <si>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</si>
  <si>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</si>
  <si>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</si>
  <si>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</si>
  <si>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</si>
  <si>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</si>
  <si>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</si>
  <si>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</si>
  <si>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</si>
  <si>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</si>
  <si>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</si>
  <si>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</si>
  <si>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</si>
  <si>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7.1</t>
  </si>
  <si>
    <t>8</t>
  </si>
  <si>
    <t>21.1.08.03-0043</t>
  </si>
  <si>
    <t>Кабель контрольный КВВГнг(A)-FRLS 4х2,5</t>
  </si>
  <si>
    <t>9</t>
  </si>
  <si>
    <t>ГЭСНм 08-02-144-01</t>
  </si>
  <si>
    <t>Присоединение к зажимам жил проводов или кабелей сечением: до 2,5 мм2</t>
  </si>
  <si>
    <t>9.1</t>
  </si>
  <si>
    <t>10</t>
  </si>
  <si>
    <t>ГЭСНм 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</si>
  <si>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</si>
  <si>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</si>
  <si>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</si>
  <si>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</si>
  <si>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11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</si>
  <si>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</si>
  <si>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</si>
  <si>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</si>
  <si>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</si>
  <si>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</si>
  <si>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</si>
  <si>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</si>
  <si>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</si>
  <si>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</si>
  <si>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</si>
  <si>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</si>
  <si>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</si>
  <si>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</si>
  <si>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</si>
  <si>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</si>
  <si>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</si>
  <si>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</si>
  <si>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</si>
  <si>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</si>
  <si>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</si>
  <si>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</si>
  <si>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</si>
  <si>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</si>
  <si>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</si>
  <si>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</si>
  <si>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</si>
  <si>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Раздел 2. Оборудование</t>
  </si>
  <si>
    <t>12</t>
  </si>
  <si>
    <t>КП АО МЭЛ № 10741 от 12.01.2024</t>
  </si>
  <si>
    <t>Оборудование :_x000D_
КСО-298</t>
  </si>
  <si>
    <t>Раздел: Пусконаладочные работы</t>
  </si>
  <si>
    <t>13</t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</si>
  <si>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</si>
  <si>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color rgb="FF000000"/>
        <rFont val="Arial"/>
      </rPr>
      <t xml:space="preserve">
Поправки к: 
ЗТ )*1,2</t>
    </r>
  </si>
  <si>
    <t>Поправка: МР 507/пр Прил.3, Табл.4, п. 3</t>
  </si>
  <si>
    <t>Поправка: МР 507/пр Прил.3, Табл.4,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</si>
  <si>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2-100-06</t>
  </si>
  <si>
    <t>Рабочий 6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</si>
  <si>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</si>
  <si>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</si>
  <si>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</si>
  <si>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</si>
  <si>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</si>
  <si>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</si>
  <si>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</si>
  <si>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14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</si>
  <si>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</si>
  <si>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color rgb="FF000000"/>
        <rFont val="Arial"/>
      </rPr>
      <t xml:space="preserve">
Поправки к: 
ЗТ )*1,2</t>
    </r>
  </si>
  <si>
    <t>100 измерений</t>
  </si>
  <si>
    <t>Объем: 0,02=2/100</t>
  </si>
  <si>
    <t>15</t>
  </si>
  <si>
    <t>ГЭСНп 01-02-017-02</t>
  </si>
  <si>
    <r>
      <t>Трансформатор тока измерительный выносной напряжением: до 11 кВ, с твердой изоляцией</t>
    </r>
    <r>
      <rPr>
        <i/>
        <sz val="10"/>
        <color rgb="FF000000"/>
        <rFont val="Arial"/>
      </rPr>
      <t xml:space="preserve">
Поправки к: 
ЗТ )*1,2</t>
    </r>
  </si>
  <si>
    <t>3-100-02</t>
  </si>
  <si>
    <t>Техник II категории</t>
  </si>
  <si>
    <t>3-200-02</t>
  </si>
  <si>
    <t>Инженер II категории</t>
  </si>
  <si>
    <t>16</t>
  </si>
  <si>
    <t>ГЭСНп 01-03-008-05</t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</si>
  <si>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10"/>
        <color rgb="FF000000"/>
        <rFont val="Arial"/>
      </rPr>
      <t xml:space="preserve">
Поправки к: 
ЗТ )*1,2</t>
    </r>
  </si>
  <si>
    <t>2-100-04</t>
  </si>
  <si>
    <t>Рабочий 4 разряда</t>
  </si>
  <si>
    <t>17</t>
  </si>
  <si>
    <t>ГЭСНп 01-03-005-01</t>
  </si>
  <si>
    <r>
      <t>Разъединитель трехполюсный напряжением: до 20 кВ</t>
    </r>
    <r>
      <rPr>
        <i/>
        <sz val="10"/>
        <color rgb="FF000000"/>
        <rFont val="Arial"/>
      </rPr>
      <t xml:space="preserve">
Поправки к: 
ЗТ )*1,2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</si>
  <si>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</si>
  <si>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</si>
  <si>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</si>
  <si>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</si>
  <si>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</si>
  <si>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</si>
  <si>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</si>
  <si>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</si>
  <si>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</si>
  <si>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</si>
  <si>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</si>
  <si>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</si>
  <si>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</si>
  <si>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</si>
  <si>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</si>
  <si>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</si>
  <si>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</si>
  <si>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</si>
  <si>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</si>
  <si>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13-17)</t>
  </si>
  <si>
    <t>ПНР "под нагрузкой"</t>
  </si>
  <si>
    <t xml:space="preserve">         под нагрузкой(по стр. 13-17)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</si>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</sst>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3"/>
      <color rgb="FF000000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1" fillId="0" borderId="0"/>
    <xf numFmtId="0" fontId="43" fillId="0" borderId="0"/>
    <xf numFmtId="173" fontId="43" fillId="0" borderId="0" applyFont="0" applyFill="0" applyBorder="0" applyAlignment="0" applyProtection="0"/>
    <xf numFmtId="0" fontId="2" fillId="0" borderId="0"/>
    <xf numFmtId="0" fontId="1" fillId="0" borderId="0"/>
  </cellStyleXfs>
  <cellXfs count="418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0" fontId="10" fillId="4" borderId="0" xfId="0" applyFont="1" applyFill="1"/>
    <xf numFmtId="0" fontId="3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166" fontId="18" fillId="4" borderId="0" xfId="0" applyNumberFormat="1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right" vertical="top" indent="15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right" vertical="top"/>
    </xf>
    <xf numFmtId="166" fontId="4" fillId="4" borderId="0" xfId="0" applyNumberFormat="1" applyFont="1" applyFill="1" applyAlignment="1">
      <alignment horizontal="right" vertical="top"/>
    </xf>
    <xf numFmtId="0" fontId="12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16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/>
    </xf>
    <xf numFmtId="0" fontId="15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3" fillId="0" borderId="0" xfId="0" applyNumberFormat="1" applyFont="1"/>
    <xf numFmtId="0" fontId="10" fillId="0" borderId="0" xfId="0" applyFont="1" applyAlignment="1">
      <alignment horizontal="right"/>
    </xf>
    <xf numFmtId="0" fontId="23" fillId="0" borderId="0" xfId="0" applyFont="1"/>
    <xf numFmtId="167" fontId="10" fillId="0" borderId="0" xfId="0" applyNumberFormat="1" applyFont="1" applyAlignment="1">
      <alignment horizontal="right"/>
    </xf>
    <xf numFmtId="0" fontId="13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168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68" fontId="22" fillId="0" borderId="0" xfId="0" applyNumberFormat="1" applyFont="1" applyAlignment="1">
      <alignment horizontal="right" vertical="top"/>
    </xf>
    <xf numFmtId="0" fontId="13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/>
    </xf>
    <xf numFmtId="168" fontId="13" fillId="0" borderId="11" xfId="0" applyNumberFormat="1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 wrapText="1"/>
    </xf>
    <xf numFmtId="168" fontId="10" fillId="0" borderId="0" xfId="0" applyNumberFormat="1" applyFont="1"/>
    <xf numFmtId="0" fontId="22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11" xfId="0" quotePrefix="1" applyFont="1" applyBorder="1" applyAlignment="1">
      <alignment horizontal="left" vertical="top" wrapText="1"/>
    </xf>
    <xf numFmtId="0" fontId="10" fillId="0" borderId="11" xfId="0" applyFont="1" applyBorder="1"/>
    <xf numFmtId="0" fontId="10" fillId="0" borderId="11" xfId="0" applyFont="1" applyBorder="1" applyAlignment="1">
      <alignment vertical="top" wrapText="1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24" fillId="0" borderId="0" xfId="0" applyFont="1"/>
    <xf numFmtId="0" fontId="25" fillId="0" borderId="11" xfId="0" quotePrefix="1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right" vertical="top" wrapText="1"/>
    </xf>
    <xf numFmtId="0" fontId="25" fillId="0" borderId="11" xfId="0" applyFont="1" applyBorder="1" applyAlignment="1">
      <alignment horizontal="right" vertical="top"/>
    </xf>
    <xf numFmtId="168" fontId="25" fillId="0" borderId="11" xfId="0" applyNumberFormat="1" applyFont="1" applyBorder="1" applyAlignment="1">
      <alignment horizontal="right" vertical="top"/>
    </xf>
    <xf numFmtId="0" fontId="25" fillId="0" borderId="11" xfId="0" applyFont="1" applyBorder="1" applyAlignment="1">
      <alignment horizontal="right" vertical="top" wrapText="1"/>
    </xf>
    <xf numFmtId="0" fontId="23" fillId="0" borderId="0" xfId="0" applyFont="1" applyAlignment="1">
      <alignment vertical="top" wrapText="1"/>
    </xf>
    <xf numFmtId="0" fontId="22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2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right" vertical="top"/>
    </xf>
    <xf numFmtId="168" fontId="13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3" fillId="0" borderId="0" xfId="0" applyNumberFormat="1" applyFont="1"/>
    <xf numFmtId="169" fontId="3" fillId="0" borderId="0" xfId="0" applyNumberFormat="1" applyFont="1"/>
    <xf numFmtId="49" fontId="32" fillId="0" borderId="17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32" fillId="0" borderId="0" xfId="0" applyFont="1"/>
    <xf numFmtId="0" fontId="32" fillId="0" borderId="2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4" fontId="32" fillId="7" borderId="5" xfId="0" applyNumberFormat="1" applyFont="1" applyFill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4" fontId="32" fillId="7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33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wrapText="1"/>
    </xf>
    <xf numFmtId="0" fontId="32" fillId="0" borderId="8" xfId="0" applyFont="1" applyBorder="1" applyAlignment="1">
      <alignment horizontal="left" vertical="center" wrapText="1"/>
    </xf>
    <xf numFmtId="4" fontId="32" fillId="0" borderId="8" xfId="0" applyNumberFormat="1" applyFont="1" applyBorder="1" applyAlignment="1">
      <alignment horizontal="center" vertical="center" wrapText="1"/>
    </xf>
    <xf numFmtId="4" fontId="32" fillId="0" borderId="8" xfId="0" applyNumberFormat="1" applyFont="1" applyBorder="1" applyAlignment="1">
      <alignment wrapText="1"/>
    </xf>
    <xf numFmtId="4" fontId="32" fillId="0" borderId="9" xfId="0" applyNumberFormat="1" applyFont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wrapText="1"/>
    </xf>
    <xf numFmtId="0" fontId="32" fillId="0" borderId="5" xfId="0" applyFont="1" applyBorder="1" applyAlignment="1">
      <alignment wrapText="1"/>
    </xf>
    <xf numFmtId="0" fontId="32" fillId="0" borderId="32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2" fillId="0" borderId="7" xfId="0" applyFont="1" applyBorder="1" applyAlignment="1">
      <alignment wrapText="1"/>
    </xf>
    <xf numFmtId="0" fontId="32" fillId="7" borderId="34" xfId="0" applyFont="1" applyFill="1" applyBorder="1" applyAlignment="1">
      <alignment wrapText="1"/>
    </xf>
    <xf numFmtId="0" fontId="32" fillId="0" borderId="6" xfId="0" applyFont="1" applyBorder="1" applyAlignment="1">
      <alignment horizontal="center" vertical="center" wrapText="1"/>
    </xf>
    <xf numFmtId="0" fontId="32" fillId="7" borderId="0" xfId="0" applyFont="1" applyFill="1" applyAlignment="1">
      <alignment wrapText="1"/>
    </xf>
    <xf numFmtId="0" fontId="32" fillId="7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3" borderId="0" xfId="0" applyFont="1" applyFill="1" applyAlignment="1">
      <alignment wrapText="1"/>
    </xf>
    <xf numFmtId="0" fontId="32" fillId="7" borderId="35" xfId="0" applyFont="1" applyFill="1" applyBorder="1" applyAlignme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" fontId="32" fillId="0" borderId="1" xfId="0" applyNumberFormat="1" applyFont="1" applyBorder="1" applyAlignment="1">
      <alignment wrapText="1"/>
    </xf>
    <xf numFmtId="0" fontId="32" fillId="0" borderId="1" xfId="0" applyFont="1" applyBorder="1" applyAlignment="1">
      <alignment vertical="center" wrapText="1"/>
    </xf>
    <xf numFmtId="0" fontId="32" fillId="4" borderId="1" xfId="0" applyFont="1" applyFill="1" applyBorder="1" applyAlignment="1">
      <alignment vertical="center" wrapText="1"/>
    </xf>
    <xf numFmtId="0" fontId="32" fillId="9" borderId="4" xfId="0" applyFont="1" applyFill="1" applyBorder="1" applyAlignment="1">
      <alignment wrapText="1"/>
    </xf>
    <xf numFmtId="0" fontId="32" fillId="9" borderId="5" xfId="0" applyFont="1" applyFill="1" applyBorder="1" applyAlignment="1">
      <alignment vertical="center" wrapText="1"/>
    </xf>
    <xf numFmtId="0" fontId="32" fillId="10" borderId="5" xfId="0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wrapText="1"/>
    </xf>
    <xf numFmtId="0" fontId="32" fillId="9" borderId="1" xfId="0" applyFont="1" applyFill="1" applyBorder="1" applyAlignment="1">
      <alignment vertical="center" wrapText="1"/>
    </xf>
    <xf numFmtId="0" fontId="32" fillId="10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wrapText="1"/>
    </xf>
    <xf numFmtId="165" fontId="32" fillId="10" borderId="1" xfId="0" applyNumberFormat="1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vertical="center" wrapText="1"/>
    </xf>
    <xf numFmtId="4" fontId="32" fillId="9" borderId="1" xfId="0" applyNumberFormat="1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wrapText="1"/>
    </xf>
    <xf numFmtId="0" fontId="32" fillId="9" borderId="7" xfId="0" applyFont="1" applyFill="1" applyBorder="1" applyAlignment="1">
      <alignment vertical="center" wrapText="1"/>
    </xf>
    <xf numFmtId="4" fontId="32" fillId="9" borderId="8" xfId="0" applyNumberFormat="1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wrapText="1"/>
    </xf>
    <xf numFmtId="0" fontId="32" fillId="9" borderId="26" xfId="0" applyFont="1" applyFill="1" applyBorder="1" applyAlignment="1">
      <alignment vertical="center" wrapText="1"/>
    </xf>
    <xf numFmtId="0" fontId="32" fillId="9" borderId="28" xfId="0" applyFont="1" applyFill="1" applyBorder="1" applyAlignment="1">
      <alignment horizontal="center" vertical="center" wrapText="1"/>
    </xf>
    <xf numFmtId="4" fontId="32" fillId="9" borderId="33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Alignment="1">
      <alignment wrapText="1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4" fillId="0" borderId="1" xfId="0" applyFont="1" applyBorder="1" applyAlignment="1">
      <alignment vertical="center" wrapText="1"/>
    </xf>
    <xf numFmtId="4" fontId="12" fillId="12" borderId="1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/>
    <xf numFmtId="0" fontId="12" fillId="3" borderId="0" xfId="0" applyFont="1" applyFill="1"/>
    <xf numFmtId="4" fontId="12" fillId="0" borderId="0" xfId="0" applyNumberFormat="1" applyFont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/>
    </xf>
    <xf numFmtId="0" fontId="35" fillId="0" borderId="0" xfId="0" applyFont="1"/>
    <xf numFmtId="4" fontId="12" fillId="14" borderId="1" xfId="0" applyNumberFormat="1" applyFont="1" applyFill="1" applyBorder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0" fontId="12" fillId="0" borderId="1" xfId="0" applyNumberFormat="1" applyFont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170" fontId="11" fillId="1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15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1" fillId="17" borderId="1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0" fontId="37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left" vertical="center" wrapText="1"/>
    </xf>
    <xf numFmtId="0" fontId="12" fillId="4" borderId="0" xfId="0" applyFont="1" applyFill="1"/>
    <xf numFmtId="0" fontId="35" fillId="4" borderId="0" xfId="0" applyFont="1" applyFill="1"/>
    <xf numFmtId="0" fontId="36" fillId="4" borderId="0" xfId="0" applyFont="1" applyFill="1" applyAlignment="1">
      <alignment horizontal="center" vertical="center"/>
    </xf>
    <xf numFmtId="10" fontId="35" fillId="4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72" fontId="30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43" fillId="0" borderId="0" xfId="2"/>
    <xf numFmtId="0" fontId="44" fillId="0" borderId="0" xfId="2" applyFont="1"/>
    <xf numFmtId="0" fontId="45" fillId="0" borderId="0" xfId="1" applyFont="1" applyAlignment="1">
      <alignment horizontal="left"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vertical="center"/>
    </xf>
    <xf numFmtId="0" fontId="49" fillId="0" borderId="0" xfId="1" applyFont="1" applyAlignment="1">
      <alignment horizontal="right" vertical="center"/>
    </xf>
    <xf numFmtId="0" fontId="49" fillId="0" borderId="0" xfId="1" applyFont="1" applyAlignment="1">
      <alignment horizontal="left" vertical="center"/>
    </xf>
    <xf numFmtId="0" fontId="41" fillId="0" borderId="37" xfId="1" applyBorder="1" applyAlignment="1">
      <alignment horizontal="center" vertical="center" wrapText="1"/>
    </xf>
    <xf numFmtId="0" fontId="50" fillId="0" borderId="37" xfId="1" applyFont="1" applyBorder="1" applyAlignment="1">
      <alignment horizontal="center" vertical="center" wrapText="1"/>
    </xf>
    <xf numFmtId="0" fontId="50" fillId="0" borderId="37" xfId="1" applyFont="1" applyBorder="1" applyAlignment="1">
      <alignment horizontal="left" vertical="center" wrapText="1"/>
    </xf>
    <xf numFmtId="174" fontId="50" fillId="0" borderId="38" xfId="3" applyNumberFormat="1" applyFont="1" applyFill="1" applyBorder="1" applyAlignment="1">
      <alignment vertical="center" wrapText="1"/>
    </xf>
    <xf numFmtId="0" fontId="50" fillId="0" borderId="39" xfId="1" applyFont="1" applyBorder="1" applyAlignment="1">
      <alignment horizontal="left" vertical="center" wrapText="1" indent="1"/>
    </xf>
    <xf numFmtId="174" fontId="50" fillId="0" borderId="37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/>
    </xf>
    <xf numFmtId="0" fontId="44" fillId="0" borderId="0" xfId="2" applyFont="1" applyAlignment="1">
      <alignment horizontal="left"/>
    </xf>
    <xf numFmtId="0" fontId="50" fillId="0" borderId="37" xfId="1" applyFont="1" applyBorder="1" applyAlignment="1">
      <alignment horizontal="left" vertical="center" wrapText="1" indent="1"/>
    </xf>
    <xf numFmtId="0" fontId="43" fillId="0" borderId="0" xfId="2" applyAlignment="1">
      <alignment horizontal="right"/>
    </xf>
    <xf numFmtId="4" fontId="44" fillId="0" borderId="0" xfId="2" applyNumberFormat="1" applyFont="1" applyAlignment="1">
      <alignment horizontal="right" vertical="center"/>
    </xf>
    <xf numFmtId="174" fontId="50" fillId="0" borderId="0" xfId="3" applyNumberFormat="1" applyFont="1" applyFill="1" applyBorder="1" applyAlignment="1">
      <alignment horizontal="left" vertical="center" wrapText="1"/>
    </xf>
    <xf numFmtId="175" fontId="44" fillId="0" borderId="0" xfId="2" applyNumberFormat="1" applyFont="1"/>
    <xf numFmtId="174" fontId="50" fillId="0" borderId="38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vertical="center"/>
    </xf>
    <xf numFmtId="0" fontId="50" fillId="0" borderId="38" xfId="1" applyFont="1" applyBorder="1" applyAlignment="1">
      <alignment horizontal="center" vertical="center" wrapText="1"/>
    </xf>
    <xf numFmtId="0" fontId="50" fillId="0" borderId="38" xfId="1" applyFont="1" applyBorder="1" applyAlignment="1">
      <alignment horizontal="left" vertical="center" wrapText="1"/>
    </xf>
    <xf numFmtId="0" fontId="50" fillId="0" borderId="40" xfId="1" applyFont="1" applyBorder="1" applyAlignment="1">
      <alignment horizontal="center" vertical="center" wrapText="1"/>
    </xf>
    <xf numFmtId="0" fontId="50" fillId="0" borderId="40" xfId="1" applyFont="1" applyBorder="1" applyAlignment="1">
      <alignment horizontal="left" vertical="center" wrapText="1"/>
    </xf>
    <xf numFmtId="174" fontId="50" fillId="0" borderId="40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wrapText="1"/>
    </xf>
    <xf numFmtId="176" fontId="51" fillId="0" borderId="0" xfId="2" applyNumberFormat="1" applyFont="1" applyAlignment="1">
      <alignment horizontal="center" vertical="center" wrapText="1"/>
    </xf>
    <xf numFmtId="177" fontId="53" fillId="0" borderId="0" xfId="2" applyNumberFormat="1" applyFont="1"/>
    <xf numFmtId="174" fontId="50" fillId="0" borderId="0" xfId="3" applyNumberFormat="1" applyFont="1" applyFill="1" applyBorder="1" applyAlignment="1">
      <alignment horizontal="right" vertical="center" wrapText="1"/>
    </xf>
    <xf numFmtId="2" fontId="50" fillId="0" borderId="37" xfId="1" applyNumberFormat="1" applyFont="1" applyBorder="1" applyAlignment="1">
      <alignment horizontal="center" vertical="center" wrapText="1"/>
    </xf>
    <xf numFmtId="0" fontId="52" fillId="0" borderId="40" xfId="5" applyFont="1" applyBorder="1" applyAlignment="1">
      <alignment horizontal="left" vertical="center" wrapText="1"/>
    </xf>
    <xf numFmtId="0" fontId="51" fillId="0" borderId="42" xfId="2" applyFont="1" applyBorder="1" applyAlignment="1">
      <alignment horizontal="center" vertical="center" wrapText="1"/>
    </xf>
    <xf numFmtId="0" fontId="51" fillId="0" borderId="43" xfId="2" applyFont="1" applyBorder="1" applyAlignment="1">
      <alignment horizontal="center" vertical="center" wrapText="1"/>
    </xf>
    <xf numFmtId="176" fontId="51" fillId="0" borderId="41" xfId="2" applyNumberFormat="1" applyFont="1" applyBorder="1" applyAlignment="1">
      <alignment horizontal="center" vertical="center" wrapText="1"/>
    </xf>
    <xf numFmtId="176" fontId="51" fillId="0" borderId="45" xfId="2" applyNumberFormat="1" applyFont="1" applyBorder="1" applyAlignment="1">
      <alignment horizontal="center" vertical="center" wrapText="1"/>
    </xf>
    <xf numFmtId="0" fontId="54" fillId="0" borderId="0" xfId="1" applyFont="1" applyAlignment="1">
      <alignment horizontal="left" vertical="center" wrapText="1"/>
    </xf>
    <xf numFmtId="0" fontId="42" fillId="0" borderId="0" xfId="1" applyFont="1" applyAlignment="1">
      <alignment horizontal="left" vertical="center"/>
    </xf>
    <xf numFmtId="0" fontId="46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176" fontId="51" fillId="0" borderId="44" xfId="2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20" fillId="4" borderId="0" xfId="0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vertical="center" wrapText="1"/>
    </xf>
    <xf numFmtId="4" fontId="15" fillId="0" borderId="15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14" xfId="0" applyNumberFormat="1" applyFont="1" applyBorder="1" applyAlignment="1">
      <alignment horizontal="left" vertical="center" wrapText="1"/>
    </xf>
    <xf numFmtId="2" fontId="15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2" fillId="0" borderId="19" xfId="0" applyFont="1" applyBorder="1" applyAlignment="1">
      <alignment horizontal="left" vertical="top" wrapText="1"/>
    </xf>
    <xf numFmtId="168" fontId="22" fillId="0" borderId="0" xfId="0" applyNumberFormat="1" applyFont="1" applyAlignment="1">
      <alignment horizontal="left" vertical="top"/>
    </xf>
    <xf numFmtId="168" fontId="22" fillId="0" borderId="19" xfId="0" applyNumberFormat="1" applyFont="1" applyBorder="1" applyAlignment="1">
      <alignment horizontal="right" vertical="top"/>
    </xf>
    <xf numFmtId="0" fontId="27" fillId="0" borderId="0" xfId="0" applyFont="1" applyAlignment="1">
      <alignment horizontal="left" vertical="top" wrapText="1"/>
    </xf>
    <xf numFmtId="168" fontId="28" fillId="0" borderId="0" xfId="0" applyNumberFormat="1" applyFont="1" applyAlignment="1">
      <alignment horizontal="left" vertical="top"/>
    </xf>
    <xf numFmtId="168" fontId="28" fillId="0" borderId="19" xfId="0" applyNumberFormat="1" applyFont="1" applyBorder="1" applyAlignment="1">
      <alignment horizontal="right" vertical="top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top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31" fillId="0" borderId="11" xfId="0" applyFont="1" applyBorder="1" applyAlignment="1">
      <alignment horizontal="center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70" fontId="38" fillId="0" borderId="1" xfId="0" applyNumberFormat="1" applyFont="1" applyBorder="1" applyAlignment="1">
      <alignment horizontal="left" vertical="center"/>
    </xf>
    <xf numFmtId="0" fontId="39" fillId="0" borderId="0" xfId="0" applyFont="1"/>
    <xf numFmtId="0" fontId="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37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77" customWidth="1"/>
    <col min="2" max="2" width="47.42578125" style="277" customWidth="1"/>
    <col min="3" max="3" width="33.140625" style="277" customWidth="1"/>
    <col min="4" max="4" width="6.7109375" style="277" customWidth="1"/>
    <col min="5" max="5" width="18" style="278" customWidth="1"/>
    <col min="6" max="6" width="2" style="277" customWidth="1"/>
    <col min="7" max="11" width="15.42578125" style="278" customWidth="1"/>
    <col min="12" max="256" width="9.140625" style="277"/>
    <col min="257" max="257" width="7.42578125" style="277" customWidth="1"/>
    <col min="258" max="258" width="47.42578125" style="277" customWidth="1"/>
    <col min="259" max="259" width="33.140625" style="277" customWidth="1"/>
    <col min="260" max="260" width="6.7109375" style="277" customWidth="1"/>
    <col min="261" max="261" width="15.42578125" style="277" customWidth="1"/>
    <col min="262" max="262" width="2" style="277" customWidth="1"/>
    <col min="263" max="267" width="12.42578125" style="277" customWidth="1"/>
    <col min="268" max="512" width="9.140625" style="277"/>
    <col min="513" max="513" width="7.42578125" style="277" customWidth="1"/>
    <col min="514" max="514" width="47.42578125" style="277" customWidth="1"/>
    <col min="515" max="515" width="33.140625" style="277" customWidth="1"/>
    <col min="516" max="516" width="6.7109375" style="277" customWidth="1"/>
    <col min="517" max="517" width="15.42578125" style="277" customWidth="1"/>
    <col min="518" max="518" width="2" style="277" customWidth="1"/>
    <col min="519" max="523" width="12.42578125" style="277" customWidth="1"/>
    <col min="524" max="768" width="9.140625" style="277"/>
    <col min="769" max="769" width="7.42578125" style="277" customWidth="1"/>
    <col min="770" max="770" width="47.42578125" style="277" customWidth="1"/>
    <col min="771" max="771" width="33.140625" style="277" customWidth="1"/>
    <col min="772" max="772" width="6.7109375" style="277" customWidth="1"/>
    <col min="773" max="773" width="15.42578125" style="277" customWidth="1"/>
    <col min="774" max="774" width="2" style="277" customWidth="1"/>
    <col min="775" max="779" width="12.42578125" style="277" customWidth="1"/>
    <col min="780" max="1024" width="9.140625" style="277"/>
    <col min="1025" max="1025" width="7.42578125" style="277" customWidth="1"/>
    <col min="1026" max="1026" width="47.42578125" style="277" customWidth="1"/>
    <col min="1027" max="1027" width="33.140625" style="277" customWidth="1"/>
    <col min="1028" max="1028" width="6.7109375" style="277" customWidth="1"/>
    <col min="1029" max="1029" width="15.42578125" style="277" customWidth="1"/>
    <col min="1030" max="1030" width="2" style="277" customWidth="1"/>
    <col min="1031" max="1035" width="12.42578125" style="277" customWidth="1"/>
    <col min="1036" max="1280" width="9.140625" style="277"/>
    <col min="1281" max="1281" width="7.42578125" style="277" customWidth="1"/>
    <col min="1282" max="1282" width="47.42578125" style="277" customWidth="1"/>
    <col min="1283" max="1283" width="33.140625" style="277" customWidth="1"/>
    <col min="1284" max="1284" width="6.7109375" style="277" customWidth="1"/>
    <col min="1285" max="1285" width="15.42578125" style="277" customWidth="1"/>
    <col min="1286" max="1286" width="2" style="277" customWidth="1"/>
    <col min="1287" max="1291" width="12.42578125" style="277" customWidth="1"/>
    <col min="1292" max="1536" width="9.140625" style="277"/>
    <col min="1537" max="1537" width="7.42578125" style="277" customWidth="1"/>
    <col min="1538" max="1538" width="47.42578125" style="277" customWidth="1"/>
    <col min="1539" max="1539" width="33.140625" style="277" customWidth="1"/>
    <col min="1540" max="1540" width="6.7109375" style="277" customWidth="1"/>
    <col min="1541" max="1541" width="15.42578125" style="277" customWidth="1"/>
    <col min="1542" max="1542" width="2" style="277" customWidth="1"/>
    <col min="1543" max="1547" width="12.42578125" style="277" customWidth="1"/>
    <col min="1548" max="1792" width="9.140625" style="277"/>
    <col min="1793" max="1793" width="7.42578125" style="277" customWidth="1"/>
    <col min="1794" max="1794" width="47.42578125" style="277" customWidth="1"/>
    <col min="1795" max="1795" width="33.140625" style="277" customWidth="1"/>
    <col min="1796" max="1796" width="6.7109375" style="277" customWidth="1"/>
    <col min="1797" max="1797" width="15.42578125" style="277" customWidth="1"/>
    <col min="1798" max="1798" width="2" style="277" customWidth="1"/>
    <col min="1799" max="1803" width="12.42578125" style="277" customWidth="1"/>
    <col min="1804" max="2048" width="9.140625" style="277"/>
    <col min="2049" max="2049" width="7.42578125" style="277" customWidth="1"/>
    <col min="2050" max="2050" width="47.42578125" style="277" customWidth="1"/>
    <col min="2051" max="2051" width="33.140625" style="277" customWidth="1"/>
    <col min="2052" max="2052" width="6.7109375" style="277" customWidth="1"/>
    <col min="2053" max="2053" width="15.42578125" style="277" customWidth="1"/>
    <col min="2054" max="2054" width="2" style="277" customWidth="1"/>
    <col min="2055" max="2059" width="12.42578125" style="277" customWidth="1"/>
    <col min="2060" max="2304" width="9.140625" style="277"/>
    <col min="2305" max="2305" width="7.42578125" style="277" customWidth="1"/>
    <col min="2306" max="2306" width="47.42578125" style="277" customWidth="1"/>
    <col min="2307" max="2307" width="33.140625" style="277" customWidth="1"/>
    <col min="2308" max="2308" width="6.7109375" style="277" customWidth="1"/>
    <col min="2309" max="2309" width="15.42578125" style="277" customWidth="1"/>
    <col min="2310" max="2310" width="2" style="277" customWidth="1"/>
    <col min="2311" max="2315" width="12.42578125" style="277" customWidth="1"/>
    <col min="2316" max="2560" width="9.140625" style="277"/>
    <col min="2561" max="2561" width="7.42578125" style="277" customWidth="1"/>
    <col min="2562" max="2562" width="47.42578125" style="277" customWidth="1"/>
    <col min="2563" max="2563" width="33.140625" style="277" customWidth="1"/>
    <col min="2564" max="2564" width="6.7109375" style="277" customWidth="1"/>
    <col min="2565" max="2565" width="15.42578125" style="277" customWidth="1"/>
    <col min="2566" max="2566" width="2" style="277" customWidth="1"/>
    <col min="2567" max="2571" width="12.42578125" style="277" customWidth="1"/>
    <col min="2572" max="2816" width="9.140625" style="277"/>
    <col min="2817" max="2817" width="7.42578125" style="277" customWidth="1"/>
    <col min="2818" max="2818" width="47.42578125" style="277" customWidth="1"/>
    <col min="2819" max="2819" width="33.140625" style="277" customWidth="1"/>
    <col min="2820" max="2820" width="6.7109375" style="277" customWidth="1"/>
    <col min="2821" max="2821" width="15.42578125" style="277" customWidth="1"/>
    <col min="2822" max="2822" width="2" style="277" customWidth="1"/>
    <col min="2823" max="2827" width="12.42578125" style="277" customWidth="1"/>
    <col min="2828" max="3072" width="9.140625" style="277"/>
    <col min="3073" max="3073" width="7.42578125" style="277" customWidth="1"/>
    <col min="3074" max="3074" width="47.42578125" style="277" customWidth="1"/>
    <col min="3075" max="3075" width="33.140625" style="277" customWidth="1"/>
    <col min="3076" max="3076" width="6.7109375" style="277" customWidth="1"/>
    <col min="3077" max="3077" width="15.42578125" style="277" customWidth="1"/>
    <col min="3078" max="3078" width="2" style="277" customWidth="1"/>
    <col min="3079" max="3083" width="12.42578125" style="277" customWidth="1"/>
    <col min="3084" max="3328" width="9.140625" style="277"/>
    <col min="3329" max="3329" width="7.42578125" style="277" customWidth="1"/>
    <col min="3330" max="3330" width="47.42578125" style="277" customWidth="1"/>
    <col min="3331" max="3331" width="33.140625" style="277" customWidth="1"/>
    <col min="3332" max="3332" width="6.7109375" style="277" customWidth="1"/>
    <col min="3333" max="3333" width="15.42578125" style="277" customWidth="1"/>
    <col min="3334" max="3334" width="2" style="277" customWidth="1"/>
    <col min="3335" max="3339" width="12.42578125" style="277" customWidth="1"/>
    <col min="3340" max="3584" width="9.140625" style="277"/>
    <col min="3585" max="3585" width="7.42578125" style="277" customWidth="1"/>
    <col min="3586" max="3586" width="47.42578125" style="277" customWidth="1"/>
    <col min="3587" max="3587" width="33.140625" style="277" customWidth="1"/>
    <col min="3588" max="3588" width="6.7109375" style="277" customWidth="1"/>
    <col min="3589" max="3589" width="15.42578125" style="277" customWidth="1"/>
    <col min="3590" max="3590" width="2" style="277" customWidth="1"/>
    <col min="3591" max="3595" width="12.42578125" style="277" customWidth="1"/>
    <col min="3596" max="3840" width="9.140625" style="277"/>
    <col min="3841" max="3841" width="7.42578125" style="277" customWidth="1"/>
    <col min="3842" max="3842" width="47.42578125" style="277" customWidth="1"/>
    <col min="3843" max="3843" width="33.140625" style="277" customWidth="1"/>
    <col min="3844" max="3844" width="6.7109375" style="277" customWidth="1"/>
    <col min="3845" max="3845" width="15.42578125" style="277" customWidth="1"/>
    <col min="3846" max="3846" width="2" style="277" customWidth="1"/>
    <col min="3847" max="3851" width="12.42578125" style="277" customWidth="1"/>
    <col min="3852" max="4096" width="9.140625" style="277"/>
    <col min="4097" max="4097" width="7.42578125" style="277" customWidth="1"/>
    <col min="4098" max="4098" width="47.42578125" style="277" customWidth="1"/>
    <col min="4099" max="4099" width="33.140625" style="277" customWidth="1"/>
    <col min="4100" max="4100" width="6.7109375" style="277" customWidth="1"/>
    <col min="4101" max="4101" width="15.42578125" style="277" customWidth="1"/>
    <col min="4102" max="4102" width="2" style="277" customWidth="1"/>
    <col min="4103" max="4107" width="12.42578125" style="277" customWidth="1"/>
    <col min="4108" max="4352" width="9.140625" style="277"/>
    <col min="4353" max="4353" width="7.42578125" style="277" customWidth="1"/>
    <col min="4354" max="4354" width="47.42578125" style="277" customWidth="1"/>
    <col min="4355" max="4355" width="33.140625" style="277" customWidth="1"/>
    <col min="4356" max="4356" width="6.7109375" style="277" customWidth="1"/>
    <col min="4357" max="4357" width="15.42578125" style="277" customWidth="1"/>
    <col min="4358" max="4358" width="2" style="277" customWidth="1"/>
    <col min="4359" max="4363" width="12.42578125" style="277" customWidth="1"/>
    <col min="4364" max="4608" width="9.140625" style="277"/>
    <col min="4609" max="4609" width="7.42578125" style="277" customWidth="1"/>
    <col min="4610" max="4610" width="47.42578125" style="277" customWidth="1"/>
    <col min="4611" max="4611" width="33.140625" style="277" customWidth="1"/>
    <col min="4612" max="4612" width="6.7109375" style="277" customWidth="1"/>
    <col min="4613" max="4613" width="15.42578125" style="277" customWidth="1"/>
    <col min="4614" max="4614" width="2" style="277" customWidth="1"/>
    <col min="4615" max="4619" width="12.42578125" style="277" customWidth="1"/>
    <col min="4620" max="4864" width="9.140625" style="277"/>
    <col min="4865" max="4865" width="7.42578125" style="277" customWidth="1"/>
    <col min="4866" max="4866" width="47.42578125" style="277" customWidth="1"/>
    <col min="4867" max="4867" width="33.140625" style="277" customWidth="1"/>
    <col min="4868" max="4868" width="6.7109375" style="277" customWidth="1"/>
    <col min="4869" max="4869" width="15.42578125" style="277" customWidth="1"/>
    <col min="4870" max="4870" width="2" style="277" customWidth="1"/>
    <col min="4871" max="4875" width="12.42578125" style="277" customWidth="1"/>
    <col min="4876" max="5120" width="9.140625" style="277"/>
    <col min="5121" max="5121" width="7.42578125" style="277" customWidth="1"/>
    <col min="5122" max="5122" width="47.42578125" style="277" customWidth="1"/>
    <col min="5123" max="5123" width="33.140625" style="277" customWidth="1"/>
    <col min="5124" max="5124" width="6.7109375" style="277" customWidth="1"/>
    <col min="5125" max="5125" width="15.42578125" style="277" customWidth="1"/>
    <col min="5126" max="5126" width="2" style="277" customWidth="1"/>
    <col min="5127" max="5131" width="12.42578125" style="277" customWidth="1"/>
    <col min="5132" max="5376" width="9.140625" style="277"/>
    <col min="5377" max="5377" width="7.42578125" style="277" customWidth="1"/>
    <col min="5378" max="5378" width="47.42578125" style="277" customWidth="1"/>
    <col min="5379" max="5379" width="33.140625" style="277" customWidth="1"/>
    <col min="5380" max="5380" width="6.7109375" style="277" customWidth="1"/>
    <col min="5381" max="5381" width="15.42578125" style="277" customWidth="1"/>
    <col min="5382" max="5382" width="2" style="277" customWidth="1"/>
    <col min="5383" max="5387" width="12.42578125" style="277" customWidth="1"/>
    <col min="5388" max="5632" width="9.140625" style="277"/>
    <col min="5633" max="5633" width="7.42578125" style="277" customWidth="1"/>
    <col min="5634" max="5634" width="47.42578125" style="277" customWidth="1"/>
    <col min="5635" max="5635" width="33.140625" style="277" customWidth="1"/>
    <col min="5636" max="5636" width="6.7109375" style="277" customWidth="1"/>
    <col min="5637" max="5637" width="15.42578125" style="277" customWidth="1"/>
    <col min="5638" max="5638" width="2" style="277" customWidth="1"/>
    <col min="5639" max="5643" width="12.42578125" style="277" customWidth="1"/>
    <col min="5644" max="5888" width="9.140625" style="277"/>
    <col min="5889" max="5889" width="7.42578125" style="277" customWidth="1"/>
    <col min="5890" max="5890" width="47.42578125" style="277" customWidth="1"/>
    <col min="5891" max="5891" width="33.140625" style="277" customWidth="1"/>
    <col min="5892" max="5892" width="6.7109375" style="277" customWidth="1"/>
    <col min="5893" max="5893" width="15.42578125" style="277" customWidth="1"/>
    <col min="5894" max="5894" width="2" style="277" customWidth="1"/>
    <col min="5895" max="5899" width="12.42578125" style="277" customWidth="1"/>
    <col min="5900" max="6144" width="9.140625" style="277"/>
    <col min="6145" max="6145" width="7.42578125" style="277" customWidth="1"/>
    <col min="6146" max="6146" width="47.42578125" style="277" customWidth="1"/>
    <col min="6147" max="6147" width="33.140625" style="277" customWidth="1"/>
    <col min="6148" max="6148" width="6.7109375" style="277" customWidth="1"/>
    <col min="6149" max="6149" width="15.42578125" style="277" customWidth="1"/>
    <col min="6150" max="6150" width="2" style="277" customWidth="1"/>
    <col min="6151" max="6155" width="12.42578125" style="277" customWidth="1"/>
    <col min="6156" max="6400" width="9.140625" style="277"/>
    <col min="6401" max="6401" width="7.42578125" style="277" customWidth="1"/>
    <col min="6402" max="6402" width="47.42578125" style="277" customWidth="1"/>
    <col min="6403" max="6403" width="33.140625" style="277" customWidth="1"/>
    <col min="6404" max="6404" width="6.7109375" style="277" customWidth="1"/>
    <col min="6405" max="6405" width="15.42578125" style="277" customWidth="1"/>
    <col min="6406" max="6406" width="2" style="277" customWidth="1"/>
    <col min="6407" max="6411" width="12.42578125" style="277" customWidth="1"/>
    <col min="6412" max="6656" width="9.140625" style="277"/>
    <col min="6657" max="6657" width="7.42578125" style="277" customWidth="1"/>
    <col min="6658" max="6658" width="47.42578125" style="277" customWidth="1"/>
    <col min="6659" max="6659" width="33.140625" style="277" customWidth="1"/>
    <col min="6660" max="6660" width="6.7109375" style="277" customWidth="1"/>
    <col min="6661" max="6661" width="15.42578125" style="277" customWidth="1"/>
    <col min="6662" max="6662" width="2" style="277" customWidth="1"/>
    <col min="6663" max="6667" width="12.42578125" style="277" customWidth="1"/>
    <col min="6668" max="6912" width="9.140625" style="277"/>
    <col min="6913" max="6913" width="7.42578125" style="277" customWidth="1"/>
    <col min="6914" max="6914" width="47.42578125" style="277" customWidth="1"/>
    <col min="6915" max="6915" width="33.140625" style="277" customWidth="1"/>
    <col min="6916" max="6916" width="6.7109375" style="277" customWidth="1"/>
    <col min="6917" max="6917" width="15.42578125" style="277" customWidth="1"/>
    <col min="6918" max="6918" width="2" style="277" customWidth="1"/>
    <col min="6919" max="6923" width="12.42578125" style="277" customWidth="1"/>
    <col min="6924" max="7168" width="9.140625" style="277"/>
    <col min="7169" max="7169" width="7.42578125" style="277" customWidth="1"/>
    <col min="7170" max="7170" width="47.42578125" style="277" customWidth="1"/>
    <col min="7171" max="7171" width="33.140625" style="277" customWidth="1"/>
    <col min="7172" max="7172" width="6.7109375" style="277" customWidth="1"/>
    <col min="7173" max="7173" width="15.42578125" style="277" customWidth="1"/>
    <col min="7174" max="7174" width="2" style="277" customWidth="1"/>
    <col min="7175" max="7179" width="12.42578125" style="277" customWidth="1"/>
    <col min="7180" max="7424" width="9.140625" style="277"/>
    <col min="7425" max="7425" width="7.42578125" style="277" customWidth="1"/>
    <col min="7426" max="7426" width="47.42578125" style="277" customWidth="1"/>
    <col min="7427" max="7427" width="33.140625" style="277" customWidth="1"/>
    <col min="7428" max="7428" width="6.7109375" style="277" customWidth="1"/>
    <col min="7429" max="7429" width="15.42578125" style="277" customWidth="1"/>
    <col min="7430" max="7430" width="2" style="277" customWidth="1"/>
    <col min="7431" max="7435" width="12.42578125" style="277" customWidth="1"/>
    <col min="7436" max="7680" width="9.140625" style="277"/>
    <col min="7681" max="7681" width="7.42578125" style="277" customWidth="1"/>
    <col min="7682" max="7682" width="47.42578125" style="277" customWidth="1"/>
    <col min="7683" max="7683" width="33.140625" style="277" customWidth="1"/>
    <col min="7684" max="7684" width="6.7109375" style="277" customWidth="1"/>
    <col min="7685" max="7685" width="15.42578125" style="277" customWidth="1"/>
    <col min="7686" max="7686" width="2" style="277" customWidth="1"/>
    <col min="7687" max="7691" width="12.42578125" style="277" customWidth="1"/>
    <col min="7692" max="7936" width="9.140625" style="277"/>
    <col min="7937" max="7937" width="7.42578125" style="277" customWidth="1"/>
    <col min="7938" max="7938" width="47.42578125" style="277" customWidth="1"/>
    <col min="7939" max="7939" width="33.140625" style="277" customWidth="1"/>
    <col min="7940" max="7940" width="6.7109375" style="277" customWidth="1"/>
    <col min="7941" max="7941" width="15.42578125" style="277" customWidth="1"/>
    <col min="7942" max="7942" width="2" style="277" customWidth="1"/>
    <col min="7943" max="7947" width="12.42578125" style="277" customWidth="1"/>
    <col min="7948" max="8192" width="9.140625" style="277"/>
    <col min="8193" max="8193" width="7.42578125" style="277" customWidth="1"/>
    <col min="8194" max="8194" width="47.42578125" style="277" customWidth="1"/>
    <col min="8195" max="8195" width="33.140625" style="277" customWidth="1"/>
    <col min="8196" max="8196" width="6.7109375" style="277" customWidth="1"/>
    <col min="8197" max="8197" width="15.42578125" style="277" customWidth="1"/>
    <col min="8198" max="8198" width="2" style="277" customWidth="1"/>
    <col min="8199" max="8203" width="12.42578125" style="277" customWidth="1"/>
    <col min="8204" max="8448" width="9.140625" style="277"/>
    <col min="8449" max="8449" width="7.42578125" style="277" customWidth="1"/>
    <col min="8450" max="8450" width="47.42578125" style="277" customWidth="1"/>
    <col min="8451" max="8451" width="33.140625" style="277" customWidth="1"/>
    <col min="8452" max="8452" width="6.7109375" style="277" customWidth="1"/>
    <col min="8453" max="8453" width="15.42578125" style="277" customWidth="1"/>
    <col min="8454" max="8454" width="2" style="277" customWidth="1"/>
    <col min="8455" max="8459" width="12.42578125" style="277" customWidth="1"/>
    <col min="8460" max="8704" width="9.140625" style="277"/>
    <col min="8705" max="8705" width="7.42578125" style="277" customWidth="1"/>
    <col min="8706" max="8706" width="47.42578125" style="277" customWidth="1"/>
    <col min="8707" max="8707" width="33.140625" style="277" customWidth="1"/>
    <col min="8708" max="8708" width="6.7109375" style="277" customWidth="1"/>
    <col min="8709" max="8709" width="15.42578125" style="277" customWidth="1"/>
    <col min="8710" max="8710" width="2" style="277" customWidth="1"/>
    <col min="8711" max="8715" width="12.42578125" style="277" customWidth="1"/>
    <col min="8716" max="8960" width="9.140625" style="277"/>
    <col min="8961" max="8961" width="7.42578125" style="277" customWidth="1"/>
    <col min="8962" max="8962" width="47.42578125" style="277" customWidth="1"/>
    <col min="8963" max="8963" width="33.140625" style="277" customWidth="1"/>
    <col min="8964" max="8964" width="6.7109375" style="277" customWidth="1"/>
    <col min="8965" max="8965" width="15.42578125" style="277" customWidth="1"/>
    <col min="8966" max="8966" width="2" style="277" customWidth="1"/>
    <col min="8967" max="8971" width="12.42578125" style="277" customWidth="1"/>
    <col min="8972" max="9216" width="9.140625" style="277"/>
    <col min="9217" max="9217" width="7.42578125" style="277" customWidth="1"/>
    <col min="9218" max="9218" width="47.42578125" style="277" customWidth="1"/>
    <col min="9219" max="9219" width="33.140625" style="277" customWidth="1"/>
    <col min="9220" max="9220" width="6.7109375" style="277" customWidth="1"/>
    <col min="9221" max="9221" width="15.42578125" style="277" customWidth="1"/>
    <col min="9222" max="9222" width="2" style="277" customWidth="1"/>
    <col min="9223" max="9227" width="12.42578125" style="277" customWidth="1"/>
    <col min="9228" max="9472" width="9.140625" style="277"/>
    <col min="9473" max="9473" width="7.42578125" style="277" customWidth="1"/>
    <col min="9474" max="9474" width="47.42578125" style="277" customWidth="1"/>
    <col min="9475" max="9475" width="33.140625" style="277" customWidth="1"/>
    <col min="9476" max="9476" width="6.7109375" style="277" customWidth="1"/>
    <col min="9477" max="9477" width="15.42578125" style="277" customWidth="1"/>
    <col min="9478" max="9478" width="2" style="277" customWidth="1"/>
    <col min="9479" max="9483" width="12.42578125" style="277" customWidth="1"/>
    <col min="9484" max="9728" width="9.140625" style="277"/>
    <col min="9729" max="9729" width="7.42578125" style="277" customWidth="1"/>
    <col min="9730" max="9730" width="47.42578125" style="277" customWidth="1"/>
    <col min="9731" max="9731" width="33.140625" style="277" customWidth="1"/>
    <col min="9732" max="9732" width="6.7109375" style="277" customWidth="1"/>
    <col min="9733" max="9733" width="15.42578125" style="277" customWidth="1"/>
    <col min="9734" max="9734" width="2" style="277" customWidth="1"/>
    <col min="9735" max="9739" width="12.42578125" style="277" customWidth="1"/>
    <col min="9740" max="9984" width="9.140625" style="277"/>
    <col min="9985" max="9985" width="7.42578125" style="277" customWidth="1"/>
    <col min="9986" max="9986" width="47.42578125" style="277" customWidth="1"/>
    <col min="9987" max="9987" width="33.140625" style="277" customWidth="1"/>
    <col min="9988" max="9988" width="6.7109375" style="277" customWidth="1"/>
    <col min="9989" max="9989" width="15.42578125" style="277" customWidth="1"/>
    <col min="9990" max="9990" width="2" style="277" customWidth="1"/>
    <col min="9991" max="9995" width="12.42578125" style="277" customWidth="1"/>
    <col min="9996" max="10240" width="9.140625" style="277"/>
    <col min="10241" max="10241" width="7.42578125" style="277" customWidth="1"/>
    <col min="10242" max="10242" width="47.42578125" style="277" customWidth="1"/>
    <col min="10243" max="10243" width="33.140625" style="277" customWidth="1"/>
    <col min="10244" max="10244" width="6.7109375" style="277" customWidth="1"/>
    <col min="10245" max="10245" width="15.42578125" style="277" customWidth="1"/>
    <col min="10246" max="10246" width="2" style="277" customWidth="1"/>
    <col min="10247" max="10251" width="12.42578125" style="277" customWidth="1"/>
    <col min="10252" max="10496" width="9.140625" style="277"/>
    <col min="10497" max="10497" width="7.42578125" style="277" customWidth="1"/>
    <col min="10498" max="10498" width="47.42578125" style="277" customWidth="1"/>
    <col min="10499" max="10499" width="33.140625" style="277" customWidth="1"/>
    <col min="10500" max="10500" width="6.7109375" style="277" customWidth="1"/>
    <col min="10501" max="10501" width="15.42578125" style="277" customWidth="1"/>
    <col min="10502" max="10502" width="2" style="277" customWidth="1"/>
    <col min="10503" max="10507" width="12.42578125" style="277" customWidth="1"/>
    <col min="10508" max="10752" width="9.140625" style="277"/>
    <col min="10753" max="10753" width="7.42578125" style="277" customWidth="1"/>
    <col min="10754" max="10754" width="47.42578125" style="277" customWidth="1"/>
    <col min="10755" max="10755" width="33.140625" style="277" customWidth="1"/>
    <col min="10756" max="10756" width="6.7109375" style="277" customWidth="1"/>
    <col min="10757" max="10757" width="15.42578125" style="277" customWidth="1"/>
    <col min="10758" max="10758" width="2" style="277" customWidth="1"/>
    <col min="10759" max="10763" width="12.42578125" style="277" customWidth="1"/>
    <col min="10764" max="11008" width="9.140625" style="277"/>
    <col min="11009" max="11009" width="7.42578125" style="277" customWidth="1"/>
    <col min="11010" max="11010" width="47.42578125" style="277" customWidth="1"/>
    <col min="11011" max="11011" width="33.140625" style="277" customWidth="1"/>
    <col min="11012" max="11012" width="6.7109375" style="277" customWidth="1"/>
    <col min="11013" max="11013" width="15.42578125" style="277" customWidth="1"/>
    <col min="11014" max="11014" width="2" style="277" customWidth="1"/>
    <col min="11015" max="11019" width="12.42578125" style="277" customWidth="1"/>
    <col min="11020" max="11264" width="9.140625" style="277"/>
    <col min="11265" max="11265" width="7.42578125" style="277" customWidth="1"/>
    <col min="11266" max="11266" width="47.42578125" style="277" customWidth="1"/>
    <col min="11267" max="11267" width="33.140625" style="277" customWidth="1"/>
    <col min="11268" max="11268" width="6.7109375" style="277" customWidth="1"/>
    <col min="11269" max="11269" width="15.42578125" style="277" customWidth="1"/>
    <col min="11270" max="11270" width="2" style="277" customWidth="1"/>
    <col min="11271" max="11275" width="12.42578125" style="277" customWidth="1"/>
    <col min="11276" max="11520" width="9.140625" style="277"/>
    <col min="11521" max="11521" width="7.42578125" style="277" customWidth="1"/>
    <col min="11522" max="11522" width="47.42578125" style="277" customWidth="1"/>
    <col min="11523" max="11523" width="33.140625" style="277" customWidth="1"/>
    <col min="11524" max="11524" width="6.7109375" style="277" customWidth="1"/>
    <col min="11525" max="11525" width="15.42578125" style="277" customWidth="1"/>
    <col min="11526" max="11526" width="2" style="277" customWidth="1"/>
    <col min="11527" max="11531" width="12.42578125" style="277" customWidth="1"/>
    <col min="11532" max="11776" width="9.140625" style="277"/>
    <col min="11777" max="11777" width="7.42578125" style="277" customWidth="1"/>
    <col min="11778" max="11778" width="47.42578125" style="277" customWidth="1"/>
    <col min="11779" max="11779" width="33.140625" style="277" customWidth="1"/>
    <col min="11780" max="11780" width="6.7109375" style="277" customWidth="1"/>
    <col min="11781" max="11781" width="15.42578125" style="277" customWidth="1"/>
    <col min="11782" max="11782" width="2" style="277" customWidth="1"/>
    <col min="11783" max="11787" width="12.42578125" style="277" customWidth="1"/>
    <col min="11788" max="12032" width="9.140625" style="277"/>
    <col min="12033" max="12033" width="7.42578125" style="277" customWidth="1"/>
    <col min="12034" max="12034" width="47.42578125" style="277" customWidth="1"/>
    <col min="12035" max="12035" width="33.140625" style="277" customWidth="1"/>
    <col min="12036" max="12036" width="6.7109375" style="277" customWidth="1"/>
    <col min="12037" max="12037" width="15.42578125" style="277" customWidth="1"/>
    <col min="12038" max="12038" width="2" style="277" customWidth="1"/>
    <col min="12039" max="12043" width="12.42578125" style="277" customWidth="1"/>
    <col min="12044" max="12288" width="9.140625" style="277"/>
    <col min="12289" max="12289" width="7.42578125" style="277" customWidth="1"/>
    <col min="12290" max="12290" width="47.42578125" style="277" customWidth="1"/>
    <col min="12291" max="12291" width="33.140625" style="277" customWidth="1"/>
    <col min="12292" max="12292" width="6.7109375" style="277" customWidth="1"/>
    <col min="12293" max="12293" width="15.42578125" style="277" customWidth="1"/>
    <col min="12294" max="12294" width="2" style="277" customWidth="1"/>
    <col min="12295" max="12299" width="12.42578125" style="277" customWidth="1"/>
    <col min="12300" max="12544" width="9.140625" style="277"/>
    <col min="12545" max="12545" width="7.42578125" style="277" customWidth="1"/>
    <col min="12546" max="12546" width="47.42578125" style="277" customWidth="1"/>
    <col min="12547" max="12547" width="33.140625" style="277" customWidth="1"/>
    <col min="12548" max="12548" width="6.7109375" style="277" customWidth="1"/>
    <col min="12549" max="12549" width="15.42578125" style="277" customWidth="1"/>
    <col min="12550" max="12550" width="2" style="277" customWidth="1"/>
    <col min="12551" max="12555" width="12.42578125" style="277" customWidth="1"/>
    <col min="12556" max="12800" width="9.140625" style="277"/>
    <col min="12801" max="12801" width="7.42578125" style="277" customWidth="1"/>
    <col min="12802" max="12802" width="47.42578125" style="277" customWidth="1"/>
    <col min="12803" max="12803" width="33.140625" style="277" customWidth="1"/>
    <col min="12804" max="12804" width="6.7109375" style="277" customWidth="1"/>
    <col min="12805" max="12805" width="15.42578125" style="277" customWidth="1"/>
    <col min="12806" max="12806" width="2" style="277" customWidth="1"/>
    <col min="12807" max="12811" width="12.42578125" style="277" customWidth="1"/>
    <col min="12812" max="13056" width="9.140625" style="277"/>
    <col min="13057" max="13057" width="7.42578125" style="277" customWidth="1"/>
    <col min="13058" max="13058" width="47.42578125" style="277" customWidth="1"/>
    <col min="13059" max="13059" width="33.140625" style="277" customWidth="1"/>
    <col min="13060" max="13060" width="6.7109375" style="277" customWidth="1"/>
    <col min="13061" max="13061" width="15.42578125" style="277" customWidth="1"/>
    <col min="13062" max="13062" width="2" style="277" customWidth="1"/>
    <col min="13063" max="13067" width="12.42578125" style="277" customWidth="1"/>
    <col min="13068" max="13312" width="9.140625" style="277"/>
    <col min="13313" max="13313" width="7.42578125" style="277" customWidth="1"/>
    <col min="13314" max="13314" width="47.42578125" style="277" customWidth="1"/>
    <col min="13315" max="13315" width="33.140625" style="277" customWidth="1"/>
    <col min="13316" max="13316" width="6.7109375" style="277" customWidth="1"/>
    <col min="13317" max="13317" width="15.42578125" style="277" customWidth="1"/>
    <col min="13318" max="13318" width="2" style="277" customWidth="1"/>
    <col min="13319" max="13323" width="12.42578125" style="277" customWidth="1"/>
    <col min="13324" max="13568" width="9.140625" style="277"/>
    <col min="13569" max="13569" width="7.42578125" style="277" customWidth="1"/>
    <col min="13570" max="13570" width="47.42578125" style="277" customWidth="1"/>
    <col min="13571" max="13571" width="33.140625" style="277" customWidth="1"/>
    <col min="13572" max="13572" width="6.7109375" style="277" customWidth="1"/>
    <col min="13573" max="13573" width="15.42578125" style="277" customWidth="1"/>
    <col min="13574" max="13574" width="2" style="277" customWidth="1"/>
    <col min="13575" max="13579" width="12.42578125" style="277" customWidth="1"/>
    <col min="13580" max="13824" width="9.140625" style="277"/>
    <col min="13825" max="13825" width="7.42578125" style="277" customWidth="1"/>
    <col min="13826" max="13826" width="47.42578125" style="277" customWidth="1"/>
    <col min="13827" max="13827" width="33.140625" style="277" customWidth="1"/>
    <col min="13828" max="13828" width="6.7109375" style="277" customWidth="1"/>
    <col min="13829" max="13829" width="15.42578125" style="277" customWidth="1"/>
    <col min="13830" max="13830" width="2" style="277" customWidth="1"/>
    <col min="13831" max="13835" width="12.42578125" style="277" customWidth="1"/>
    <col min="13836" max="14080" width="9.140625" style="277"/>
    <col min="14081" max="14081" width="7.42578125" style="277" customWidth="1"/>
    <col min="14082" max="14082" width="47.42578125" style="277" customWidth="1"/>
    <col min="14083" max="14083" width="33.140625" style="277" customWidth="1"/>
    <col min="14084" max="14084" width="6.7109375" style="277" customWidth="1"/>
    <col min="14085" max="14085" width="15.42578125" style="277" customWidth="1"/>
    <col min="14086" max="14086" width="2" style="277" customWidth="1"/>
    <col min="14087" max="14091" width="12.42578125" style="277" customWidth="1"/>
    <col min="14092" max="14336" width="9.140625" style="277"/>
    <col min="14337" max="14337" width="7.42578125" style="277" customWidth="1"/>
    <col min="14338" max="14338" width="47.42578125" style="277" customWidth="1"/>
    <col min="14339" max="14339" width="33.140625" style="277" customWidth="1"/>
    <col min="14340" max="14340" width="6.7109375" style="277" customWidth="1"/>
    <col min="14341" max="14341" width="15.42578125" style="277" customWidth="1"/>
    <col min="14342" max="14342" width="2" style="277" customWidth="1"/>
    <col min="14343" max="14347" width="12.42578125" style="277" customWidth="1"/>
    <col min="14348" max="14592" width="9.140625" style="277"/>
    <col min="14593" max="14593" width="7.42578125" style="277" customWidth="1"/>
    <col min="14594" max="14594" width="47.42578125" style="277" customWidth="1"/>
    <col min="14595" max="14595" width="33.140625" style="277" customWidth="1"/>
    <col min="14596" max="14596" width="6.7109375" style="277" customWidth="1"/>
    <col min="14597" max="14597" width="15.42578125" style="277" customWidth="1"/>
    <col min="14598" max="14598" width="2" style="277" customWidth="1"/>
    <col min="14599" max="14603" width="12.42578125" style="277" customWidth="1"/>
    <col min="14604" max="14848" width="9.140625" style="277"/>
    <col min="14849" max="14849" width="7.42578125" style="277" customWidth="1"/>
    <col min="14850" max="14850" width="47.42578125" style="277" customWidth="1"/>
    <col min="14851" max="14851" width="33.140625" style="277" customWidth="1"/>
    <col min="14852" max="14852" width="6.7109375" style="277" customWidth="1"/>
    <col min="14853" max="14853" width="15.42578125" style="277" customWidth="1"/>
    <col min="14854" max="14854" width="2" style="277" customWidth="1"/>
    <col min="14855" max="14859" width="12.42578125" style="277" customWidth="1"/>
    <col min="14860" max="15104" width="9.140625" style="277"/>
    <col min="15105" max="15105" width="7.42578125" style="277" customWidth="1"/>
    <col min="15106" max="15106" width="47.42578125" style="277" customWidth="1"/>
    <col min="15107" max="15107" width="33.140625" style="277" customWidth="1"/>
    <col min="15108" max="15108" width="6.7109375" style="277" customWidth="1"/>
    <col min="15109" max="15109" width="15.42578125" style="277" customWidth="1"/>
    <col min="15110" max="15110" width="2" style="277" customWidth="1"/>
    <col min="15111" max="15115" width="12.42578125" style="277" customWidth="1"/>
    <col min="15116" max="15360" width="9.140625" style="277"/>
    <col min="15361" max="15361" width="7.42578125" style="277" customWidth="1"/>
    <col min="15362" max="15362" width="47.42578125" style="277" customWidth="1"/>
    <col min="15363" max="15363" width="33.140625" style="277" customWidth="1"/>
    <col min="15364" max="15364" width="6.7109375" style="277" customWidth="1"/>
    <col min="15365" max="15365" width="15.42578125" style="277" customWidth="1"/>
    <col min="15366" max="15366" width="2" style="277" customWidth="1"/>
    <col min="15367" max="15371" width="12.42578125" style="277" customWidth="1"/>
    <col min="15372" max="15616" width="9.140625" style="277"/>
    <col min="15617" max="15617" width="7.42578125" style="277" customWidth="1"/>
    <col min="15618" max="15618" width="47.42578125" style="277" customWidth="1"/>
    <col min="15619" max="15619" width="33.140625" style="277" customWidth="1"/>
    <col min="15620" max="15620" width="6.7109375" style="277" customWidth="1"/>
    <col min="15621" max="15621" width="15.42578125" style="277" customWidth="1"/>
    <col min="15622" max="15622" width="2" style="277" customWidth="1"/>
    <col min="15623" max="15627" width="12.42578125" style="277" customWidth="1"/>
    <col min="15628" max="15872" width="9.140625" style="277"/>
    <col min="15873" max="15873" width="7.42578125" style="277" customWidth="1"/>
    <col min="15874" max="15874" width="47.42578125" style="277" customWidth="1"/>
    <col min="15875" max="15875" width="33.140625" style="277" customWidth="1"/>
    <col min="15876" max="15876" width="6.7109375" style="277" customWidth="1"/>
    <col min="15877" max="15877" width="15.42578125" style="277" customWidth="1"/>
    <col min="15878" max="15878" width="2" style="277" customWidth="1"/>
    <col min="15879" max="15883" width="12.42578125" style="277" customWidth="1"/>
    <col min="15884" max="16128" width="9.140625" style="277"/>
    <col min="16129" max="16129" width="7.42578125" style="277" customWidth="1"/>
    <col min="16130" max="16130" width="47.42578125" style="277" customWidth="1"/>
    <col min="16131" max="16131" width="33.140625" style="277" customWidth="1"/>
    <col min="16132" max="16132" width="6.7109375" style="277" customWidth="1"/>
    <col min="16133" max="16133" width="15.42578125" style="277" customWidth="1"/>
    <col min="16134" max="16134" width="2" style="277" customWidth="1"/>
    <col min="16135" max="16139" width="12.42578125" style="277" customWidth="1"/>
    <col min="16140" max="16384" width="9.140625" style="277"/>
  </cols>
  <sheetData>
    <row r="4" spans="1:7" ht="14.25" x14ac:dyDescent="0.2">
      <c r="A4" s="315"/>
      <c r="B4" s="315"/>
      <c r="C4" s="315"/>
    </row>
    <row r="5" spans="1:7" ht="15" x14ac:dyDescent="0.2">
      <c r="A5" s="279"/>
      <c r="B5" s="279"/>
      <c r="C5" s="279"/>
    </row>
    <row r="6" spans="1:7" ht="15.75" x14ac:dyDescent="0.2">
      <c r="A6" s="316" t="s">
        <v>0</v>
      </c>
      <c r="B6" s="316"/>
      <c r="C6" s="316"/>
    </row>
    <row r="7" spans="1:7" ht="15" x14ac:dyDescent="0.2">
      <c r="A7" s="279"/>
      <c r="B7" s="280" t="s">
        <v>560</v>
      </c>
      <c r="C7" s="281" t="s">
        <v>583</v>
      </c>
    </row>
    <row r="8" spans="1:7" ht="47.25" customHeight="1" x14ac:dyDescent="0.2">
      <c r="A8" s="317" t="s">
        <v>2</v>
      </c>
      <c r="B8" s="317"/>
      <c r="C8" s="317"/>
    </row>
    <row r="9" spans="1:7" x14ac:dyDescent="0.2">
      <c r="A9" s="318" t="s">
        <v>3</v>
      </c>
      <c r="B9" s="318"/>
      <c r="C9" s="318"/>
    </row>
    <row r="10" spans="1:7" ht="15" x14ac:dyDescent="0.2">
      <c r="A10" s="279"/>
      <c r="B10" s="279"/>
      <c r="C10" s="279"/>
    </row>
    <row r="11" spans="1:7" ht="15" x14ac:dyDescent="0.2">
      <c r="A11" s="279"/>
      <c r="B11" s="282" t="s">
        <v>561</v>
      </c>
      <c r="C11" s="283" t="s">
        <v>582</v>
      </c>
    </row>
    <row r="12" spans="1:7" ht="28.5" x14ac:dyDescent="0.2">
      <c r="A12" s="284" t="s">
        <v>13</v>
      </c>
      <c r="B12" s="284" t="s">
        <v>14</v>
      </c>
      <c r="C12" s="284" t="s">
        <v>15</v>
      </c>
    </row>
    <row r="13" spans="1:7" ht="14.25" x14ac:dyDescent="0.2">
      <c r="A13" s="284">
        <v>1</v>
      </c>
      <c r="B13" s="284">
        <v>2</v>
      </c>
      <c r="C13" s="284">
        <v>3</v>
      </c>
    </row>
    <row r="14" spans="1:7" x14ac:dyDescent="0.2">
      <c r="A14" s="285">
        <v>1</v>
      </c>
      <c r="B14" s="286" t="s">
        <v>16</v>
      </c>
      <c r="C14" s="287"/>
    </row>
    <row r="15" spans="1:7" x14ac:dyDescent="0.2">
      <c r="A15" s="285">
        <v>1.1000000000000001</v>
      </c>
      <c r="B15" s="288" t="s">
        <v>17</v>
      </c>
      <c r="C15" s="289">
        <f>IF($G$16="+",0,IFERROR(SUMIFS(ССР!$D$10:$D$65000,ССР!$A$10:$A$65000,"Всего по сводному расчету*"),0)+IFERROR(SUMIFS(ССР!$E$10:$E$65000,ССР!$A$10:$A$65000,"Всего по сводному расчету*"),0))</f>
        <v>131</v>
      </c>
      <c r="E15" s="290" t="s">
        <v>562</v>
      </c>
      <c r="G15" s="291">
        <v>0</v>
      </c>
    </row>
    <row r="16" spans="1:7" x14ac:dyDescent="0.2">
      <c r="A16" s="285">
        <v>1.2</v>
      </c>
      <c r="B16" s="292" t="s">
        <v>18</v>
      </c>
      <c r="C16" s="289">
        <f>IF($G$16="+",0,IFERROR(SUMIFS(ССР!$F$10:$F$65000,ССР!$A$10:$A$65000,"Всего по сводному расчету*"),0))</f>
        <v>2336.36</v>
      </c>
      <c r="E16" s="290" t="s">
        <v>563</v>
      </c>
      <c r="G16" s="291" t="s">
        <v>26</v>
      </c>
    </row>
    <row r="17" spans="1:11" x14ac:dyDescent="0.2">
      <c r="A17" s="285">
        <v>1.3</v>
      </c>
      <c r="B17" s="292" t="s">
        <v>19</v>
      </c>
      <c r="C17" s="289">
        <f>IFERROR(SUMIFS(ССР!$G$10:$G$65000,ССР!$C$10:$C$65000,"Итого по Главе 12"),0)</f>
        <v>216.52</v>
      </c>
      <c r="E17" s="290" t="s">
        <v>564</v>
      </c>
      <c r="G17" s="291" t="s">
        <v>26</v>
      </c>
    </row>
    <row r="18" spans="1:11" x14ac:dyDescent="0.2">
      <c r="A18" s="285">
        <v>1.4</v>
      </c>
      <c r="B18" s="292" t="s">
        <v>20</v>
      </c>
      <c r="C18" s="289">
        <f>IF($G$16="+",0,IFERROR(SUMIFS(ССР!$G$10:$G$65000,ССР!$A$10:$A$65000,"Всего по сводному расчету*"),0)-C17)</f>
        <v>346.62</v>
      </c>
      <c r="D18" s="293"/>
      <c r="E18" s="294" t="s">
        <v>565</v>
      </c>
      <c r="F18" s="293"/>
      <c r="G18" s="295">
        <f>IF($G$16="+",0,IFERROR(SUMIFS(ССР!$G$10:$G$65000,ССР!$C$10:$C$65000,"Содержание службы заказчика*",ССР!$A$10:$A$65000,"&lt;999"),0))+G19</f>
        <v>109.18</v>
      </c>
      <c r="H18" s="296"/>
      <c r="I18" s="296"/>
    </row>
    <row r="19" spans="1:11" x14ac:dyDescent="0.2">
      <c r="A19" s="285">
        <v>2</v>
      </c>
      <c r="B19" s="286" t="s">
        <v>25</v>
      </c>
      <c r="C19" s="297">
        <f>(SUM(C15:C18)-G18)*0.2</f>
        <v>584.26400000000001</v>
      </c>
      <c r="E19" s="298" t="s">
        <v>566</v>
      </c>
      <c r="G19" s="295">
        <v>0</v>
      </c>
    </row>
    <row r="20" spans="1:11" ht="24" x14ac:dyDescent="0.2">
      <c r="A20" s="299">
        <v>3</v>
      </c>
      <c r="B20" s="300" t="s">
        <v>27</v>
      </c>
      <c r="C20" s="297">
        <f>SUM(C15:C18,C19)</f>
        <v>3614.7640000000001</v>
      </c>
      <c r="E20" s="298" t="s">
        <v>567</v>
      </c>
      <c r="G20" s="295">
        <f>IF(G17="+",0,IF((SUM(C15:C18)-G18-(C24+G19+C26))*1.2&lt;0,0,(SUM(C15:C18)-G18-(C24+G19+C26))*1.2))+IF(G17="+",0,IF(ROUND(C26+C29,8)=0,0,IF(G18-(C22)&lt;0,0,G18-(C22))))</f>
        <v>3614.7640000000001</v>
      </c>
      <c r="H20" s="296"/>
      <c r="I20" s="296"/>
    </row>
    <row r="21" spans="1:11" ht="24" x14ac:dyDescent="0.2">
      <c r="A21" s="301">
        <v>4</v>
      </c>
      <c r="B21" s="302" t="s">
        <v>28</v>
      </c>
      <c r="C21" s="303">
        <f>SUM(C22:C27)</f>
        <v>0</v>
      </c>
      <c r="E21" s="304" t="s">
        <v>568</v>
      </c>
      <c r="G21" s="295">
        <v>0</v>
      </c>
    </row>
    <row r="22" spans="1:11" ht="24" x14ac:dyDescent="0.2">
      <c r="A22" s="301">
        <v>4.0999999999999996</v>
      </c>
      <c r="B22" s="288" t="s">
        <v>29</v>
      </c>
      <c r="C22" s="303">
        <v>0</v>
      </c>
      <c r="E22" s="298" t="s">
        <v>569</v>
      </c>
      <c r="G22" s="295">
        <f>C22+C23+(C24+C25-G24)+G26</f>
        <v>0</v>
      </c>
    </row>
    <row r="23" spans="1:11" ht="24" x14ac:dyDescent="0.2">
      <c r="A23" s="301">
        <v>4.2</v>
      </c>
      <c r="B23" s="288" t="s">
        <v>30</v>
      </c>
      <c r="C23" s="303">
        <v>0</v>
      </c>
    </row>
    <row r="24" spans="1:11" x14ac:dyDescent="0.2">
      <c r="A24" s="301">
        <v>4.3</v>
      </c>
      <c r="B24" s="288" t="s">
        <v>31</v>
      </c>
      <c r="C24" s="303">
        <v>0</v>
      </c>
      <c r="E24" s="298" t="s">
        <v>570</v>
      </c>
      <c r="G24" s="295">
        <v>0</v>
      </c>
    </row>
    <row r="25" spans="1:11" x14ac:dyDescent="0.2">
      <c r="A25" s="301">
        <v>4.4000000000000004</v>
      </c>
      <c r="B25" s="288" t="s">
        <v>32</v>
      </c>
      <c r="C25" s="303">
        <v>0</v>
      </c>
      <c r="E25" s="298"/>
      <c r="G25" s="295"/>
    </row>
    <row r="26" spans="1:11" ht="24" x14ac:dyDescent="0.2">
      <c r="A26" s="301">
        <v>4.5</v>
      </c>
      <c r="B26" s="288" t="s">
        <v>33</v>
      </c>
      <c r="C26" s="303">
        <v>0</v>
      </c>
      <c r="E26" s="298" t="s">
        <v>571</v>
      </c>
      <c r="G26" s="295">
        <v>0</v>
      </c>
    </row>
    <row r="27" spans="1:11" x14ac:dyDescent="0.2">
      <c r="A27" s="301">
        <v>4.5999999999999996</v>
      </c>
      <c r="B27" s="288" t="s">
        <v>34</v>
      </c>
      <c r="C27" s="303">
        <v>0</v>
      </c>
    </row>
    <row r="28" spans="1:11" ht="24" customHeight="1" x14ac:dyDescent="0.2">
      <c r="A28" s="301">
        <v>5</v>
      </c>
      <c r="B28" s="302" t="s">
        <v>35</v>
      </c>
      <c r="C28" s="303">
        <f>C29+C30</f>
        <v>3614.7640000000001</v>
      </c>
      <c r="G28" s="312" t="s">
        <v>572</v>
      </c>
      <c r="H28" s="310" t="s">
        <v>573</v>
      </c>
      <c r="I28" s="311"/>
      <c r="J28" s="310" t="s">
        <v>574</v>
      </c>
      <c r="K28" s="311"/>
    </row>
    <row r="29" spans="1:11" x14ac:dyDescent="0.2">
      <c r="A29" s="301">
        <v>5.0999999999999996</v>
      </c>
      <c r="B29" s="288" t="s">
        <v>36</v>
      </c>
      <c r="C29" s="303">
        <f>IF(G17="+",0,IF((SUM(C15:C18)-(G18-IF(C24+C26=0,G19,0))-(C24+C26))*1.2&lt;0,0,(SUM(C15:C18)-(G18-IF(C24+C26=0,G19,0))-(C24+C26))*1.2))</f>
        <v>3505.5840000000003</v>
      </c>
      <c r="G29" s="319"/>
      <c r="H29" s="312" t="s">
        <v>575</v>
      </c>
      <c r="I29" s="312" t="s">
        <v>576</v>
      </c>
      <c r="J29" s="312" t="s">
        <v>575</v>
      </c>
      <c r="K29" s="312" t="s">
        <v>576</v>
      </c>
    </row>
    <row r="30" spans="1:11" x14ac:dyDescent="0.2">
      <c r="A30" s="301">
        <v>5.2</v>
      </c>
      <c r="B30" s="288" t="s">
        <v>37</v>
      </c>
      <c r="C30" s="303">
        <f>IF(G17="+",0,IF(ROUND(C26+C29+G21,8)=0,0,IF(G18-(C22)&lt;0,0,G18-(C22))))</f>
        <v>109.18</v>
      </c>
      <c r="G30" s="313"/>
      <c r="H30" s="313"/>
      <c r="I30" s="313"/>
      <c r="J30" s="313"/>
      <c r="K30" s="313"/>
    </row>
    <row r="31" spans="1:11" ht="24" x14ac:dyDescent="0.2">
      <c r="A31" s="301">
        <v>6</v>
      </c>
      <c r="B31" s="302" t="s">
        <v>38</v>
      </c>
      <c r="C31" s="303">
        <f>SUM(C32:C42)</f>
        <v>4660.3076226900002</v>
      </c>
      <c r="E31" s="305" t="s">
        <v>577</v>
      </c>
      <c r="G31" s="277"/>
      <c r="H31" s="277"/>
      <c r="I31" s="277"/>
      <c r="J31" s="277"/>
      <c r="K31" s="277"/>
    </row>
    <row r="32" spans="1:11" x14ac:dyDescent="0.2">
      <c r="A32" s="285">
        <v>6.1</v>
      </c>
      <c r="B32" s="309" t="s">
        <v>578</v>
      </c>
      <c r="C32" s="303">
        <f t="shared" ref="C32:C36" si="0">G32+H32+I32</f>
        <v>0</v>
      </c>
      <c r="E32" s="306">
        <v>104.9354</v>
      </c>
      <c r="G32" s="307">
        <v>0</v>
      </c>
      <c r="H32" s="307">
        <f>ROUND(J32*(
(100+$E$32)/200
),8)</f>
        <v>0</v>
      </c>
      <c r="I32" s="307">
        <f>ROUND(K32*(
(100+$E$32)/200
),8)</f>
        <v>0</v>
      </c>
      <c r="J32" s="307">
        <v>0</v>
      </c>
      <c r="K32" s="307">
        <v>0</v>
      </c>
    </row>
    <row r="33" spans="1:11" x14ac:dyDescent="0.2">
      <c r="A33" s="285">
        <v>6.2</v>
      </c>
      <c r="B33" s="309" t="s">
        <v>39</v>
      </c>
      <c r="C33" s="303">
        <f t="shared" si="0"/>
        <v>0</v>
      </c>
      <c r="E33" s="306">
        <v>114.63142733059361</v>
      </c>
      <c r="G33" s="307">
        <v>0</v>
      </c>
      <c r="H33" s="307">
        <f>ROUND(J33*(
(100+$E$33)/200*
IF(VALUE($C$11)&lt;2021,$E$32/100,1)
),8)</f>
        <v>0</v>
      </c>
      <c r="I33" s="307">
        <f>ROUND(K33*(
(100+$E$33)/200*
IF(VALUE($C$11)&lt;2021,$E$32/100,1)
),8)</f>
        <v>0</v>
      </c>
      <c r="J33" s="307">
        <v>0</v>
      </c>
      <c r="K33" s="307">
        <v>0</v>
      </c>
    </row>
    <row r="34" spans="1:11" x14ac:dyDescent="0.2">
      <c r="A34" s="285">
        <v>6.3</v>
      </c>
      <c r="B34" s="309" t="s">
        <v>40</v>
      </c>
      <c r="C34" s="303">
        <f t="shared" si="0"/>
        <v>0</v>
      </c>
      <c r="E34" s="306">
        <v>109.09646626082731</v>
      </c>
      <c r="G34" s="307">
        <v>0</v>
      </c>
      <c r="H34" s="307">
        <f>ROUND(J34*(
(100+$E$34)/200*
IF(VALUE($C$11)&lt;2022,$E$33/100,1)*
IF(VALUE($C$11)&lt;2021,$E$32/100,1)
),8)</f>
        <v>0</v>
      </c>
      <c r="I34" s="307">
        <f>ROUND(K34*(
(100+$E$34)/200*
IF(VALUE($C$11)&lt;2022,$E$33/100,1)*
IF(VALUE($C$11)&lt;2021,$E$32/100,1)
),8)</f>
        <v>0</v>
      </c>
      <c r="J34" s="307">
        <v>0</v>
      </c>
      <c r="K34" s="307">
        <v>0</v>
      </c>
    </row>
    <row r="35" spans="1:11" x14ac:dyDescent="0.2">
      <c r="A35" s="285">
        <v>6.4</v>
      </c>
      <c r="B35" s="309" t="s">
        <v>41</v>
      </c>
      <c r="C35" s="303">
        <f t="shared" si="0"/>
        <v>0</v>
      </c>
      <c r="E35" s="306">
        <v>109.11350326220534</v>
      </c>
      <c r="G35" s="307">
        <v>0</v>
      </c>
      <c r="H35" s="307">
        <f>ROUND(J35*(
(100+$E$35)/200*
IF(VALUE($C$11)&lt;2023,$E$34/100,1)*
IF(VALUE($C$11)&lt;2022,$E$33/100,1)*
IF(VALUE($C$11)&lt;2021,$E$32/100,1)
),8)</f>
        <v>0</v>
      </c>
      <c r="I35" s="307">
        <f>ROUND(K35*(
(100+$E$35)/200*
IF(VALUE($C$11)&lt;2023,$E$34/100,1)*
IF(VALUE($C$11)&lt;2022,$E$33/100,1)*
IF(VALUE($C$11)&lt;2021,$E$32/100,1)
),8)</f>
        <v>0</v>
      </c>
      <c r="J35" s="307">
        <v>0</v>
      </c>
      <c r="K35" s="307">
        <v>0</v>
      </c>
    </row>
    <row r="36" spans="1:11" x14ac:dyDescent="0.2">
      <c r="A36" s="285">
        <v>6.5</v>
      </c>
      <c r="B36" s="309" t="s">
        <v>42</v>
      </c>
      <c r="C36" s="303">
        <f t="shared" si="0"/>
        <v>0</v>
      </c>
      <c r="E36" s="306">
        <v>107.81631706396419</v>
      </c>
      <c r="G36" s="307">
        <v>0</v>
      </c>
      <c r="H36" s="307">
        <f>ROUND(J36*(
(100+$E$36)/200*
IF(VALUE($C$11)&lt;2024,$E$35/100,1)*
IF(VALUE($C$11)&lt;2023,$E$34/100,1)*
IF(VALUE($C$11)&lt;2022,$E$33/100,1)*
IF(VALUE($C$11)&lt;2021,$E$32/100,1)
),8)</f>
        <v>0</v>
      </c>
      <c r="I36" s="307">
        <f>ROUND(K36*(
(100+$E$36)/200*
IF(VALUE($C$11)&lt;2024,$E$35/100,1)*
IF(VALUE($C$11)&lt;2023,$E$34/100,1)*
IF(VALUE($C$11)&lt;2022,$E$33/100,1)*
IF(VALUE($C$11)&lt;2021,$E$32/100,1)
),8)</f>
        <v>0</v>
      </c>
      <c r="J36" s="307">
        <v>0</v>
      </c>
      <c r="K36" s="307">
        <v>0</v>
      </c>
    </row>
    <row r="37" spans="1:11" x14ac:dyDescent="0.2">
      <c r="A37" s="285">
        <v>6.6</v>
      </c>
      <c r="B37" s="309" t="s">
        <v>43</v>
      </c>
      <c r="C37" s="303">
        <f>G37+H37+I37</f>
        <v>201.25295004</v>
      </c>
      <c r="E37" s="306">
        <v>105.26289686896166</v>
      </c>
      <c r="G37" s="307">
        <v>0</v>
      </c>
      <c r="H37" s="307">
        <f>ROUND(J37*(
(100+$E$37)/200*
IF(VALUE($C$11)&lt;2025,$E$36/100,1)*
IF(VALUE($C$11)&lt;2024,$E$35/100,1)*
IF(VALUE($C$11)&lt;2023,$E$34/100,1)*
IF(VALUE($C$11)&lt;2022,$E$33/100,1)*
IF(VALUE($C$11)&lt;2021,$E$32/100,1)
),8)</f>
        <v>201.25295004</v>
      </c>
      <c r="I37" s="307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07">
        <v>181.87679999999997</v>
      </c>
      <c r="K37" s="307">
        <v>0</v>
      </c>
    </row>
    <row r="38" spans="1:11" x14ac:dyDescent="0.2">
      <c r="A38" s="285">
        <v>6.7</v>
      </c>
      <c r="B38" s="309" t="s">
        <v>44</v>
      </c>
      <c r="C38" s="303">
        <f t="shared" ref="C38:C39" si="1">G38+H38+I38</f>
        <v>90.418151800000004</v>
      </c>
      <c r="E38" s="306">
        <v>104.42089798933949</v>
      </c>
      <c r="G38" s="307">
        <v>0</v>
      </c>
      <c r="H38" s="307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90.418151800000004</v>
      </c>
      <c r="I38" s="307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07">
        <v>77.947199999999995</v>
      </c>
      <c r="K38" s="307">
        <v>0</v>
      </c>
    </row>
    <row r="39" spans="1:11" x14ac:dyDescent="0.2">
      <c r="A39" s="285">
        <v>6.8</v>
      </c>
      <c r="B39" s="309" t="s">
        <v>45</v>
      </c>
      <c r="C39" s="303">
        <f t="shared" si="1"/>
        <v>0</v>
      </c>
      <c r="E39" s="306">
        <v>104.42089798933949</v>
      </c>
      <c r="G39" s="307">
        <v>0</v>
      </c>
      <c r="H39" s="307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07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07">
        <v>0</v>
      </c>
      <c r="K39" s="307">
        <v>0</v>
      </c>
    </row>
    <row r="40" spans="1:11" x14ac:dyDescent="0.2">
      <c r="A40" s="285">
        <v>6.9</v>
      </c>
      <c r="B40" s="309" t="s">
        <v>579</v>
      </c>
      <c r="C40" s="303">
        <f>G40+H40+I40</f>
        <v>1410.7407120299999</v>
      </c>
      <c r="E40" s="306">
        <v>104.42089798933949</v>
      </c>
      <c r="G40" s="307">
        <v>0</v>
      </c>
      <c r="H40" s="307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1272.64727348</v>
      </c>
      <c r="I40" s="307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138.09343855</v>
      </c>
      <c r="J40" s="307">
        <v>1006.1856</v>
      </c>
      <c r="K40" s="307">
        <v>109.18</v>
      </c>
    </row>
    <row r="41" spans="1:11" x14ac:dyDescent="0.2">
      <c r="A41" s="308">
        <v>6.1</v>
      </c>
      <c r="B41" s="309" t="s">
        <v>580</v>
      </c>
      <c r="C41" s="303">
        <f t="shared" ref="C41:C42" si="2">G41+H41+I41</f>
        <v>2957.8958088200002</v>
      </c>
      <c r="E41" s="306">
        <v>104.42089798933949</v>
      </c>
      <c r="G41" s="307">
        <v>0</v>
      </c>
      <c r="H41" s="307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2957.8958088200002</v>
      </c>
      <c r="I41" s="307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07">
        <v>2239.5744</v>
      </c>
      <c r="K41" s="307">
        <v>0</v>
      </c>
    </row>
    <row r="42" spans="1:11" x14ac:dyDescent="0.2">
      <c r="A42" s="308">
        <v>6.11</v>
      </c>
      <c r="B42" s="309" t="s">
        <v>581</v>
      </c>
      <c r="C42" s="303">
        <f t="shared" si="2"/>
        <v>0</v>
      </c>
      <c r="E42" s="306">
        <v>104.42089798933949</v>
      </c>
      <c r="G42" s="307">
        <v>0</v>
      </c>
      <c r="H42" s="307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07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07">
        <v>0</v>
      </c>
      <c r="K42" s="307">
        <v>0</v>
      </c>
    </row>
    <row r="43" spans="1:11" ht="24" x14ac:dyDescent="0.2">
      <c r="A43" s="301">
        <v>7</v>
      </c>
      <c r="B43" s="302" t="s">
        <v>46</v>
      </c>
      <c r="C43" s="303">
        <f>C22+C23+(C24+C25-G24)+G26+C31</f>
        <v>4660.3076226900002</v>
      </c>
      <c r="E43" s="298"/>
      <c r="G43" s="307">
        <f>SUM(F32:G41)-(C26+C27)-G24+G26</f>
        <v>0</v>
      </c>
      <c r="H43" s="307"/>
      <c r="I43" s="307"/>
      <c r="J43" s="307">
        <f>SUM(J32:J42)-(C29)</f>
        <v>0</v>
      </c>
      <c r="K43" s="307">
        <f>SUM(K32:K42)-(C30)</f>
        <v>0</v>
      </c>
    </row>
    <row r="44" spans="1:11" ht="15" x14ac:dyDescent="0.2">
      <c r="A44" s="279"/>
      <c r="C44" s="279"/>
    </row>
    <row r="45" spans="1:11" ht="25.5" customHeight="1" x14ac:dyDescent="0.2">
      <c r="A45" s="314" t="s">
        <v>50</v>
      </c>
      <c r="B45" s="314"/>
      <c r="C45" s="314"/>
    </row>
    <row r="47" spans="1:11" x14ac:dyDescent="0.2">
      <c r="C47" s="293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77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33" t="s">
        <v>54</v>
      </c>
      <c r="G4" s="333"/>
      <c r="H4" s="333"/>
    </row>
    <row r="5" spans="1:8" ht="15" customHeight="1" x14ac:dyDescent="0.25">
      <c r="A5" s="42"/>
      <c r="B5" s="52"/>
      <c r="C5" s="43"/>
      <c r="D5" s="42"/>
      <c r="E5" s="333" t="s">
        <v>55</v>
      </c>
      <c r="F5" s="333"/>
      <c r="G5" s="333"/>
      <c r="H5" s="333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33" t="s">
        <v>57</v>
      </c>
      <c r="F7" s="333"/>
      <c r="G7" s="333"/>
      <c r="H7" s="333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36" t="s">
        <v>60</v>
      </c>
      <c r="D10" s="336"/>
      <c r="E10" s="336"/>
      <c r="F10" s="336"/>
      <c r="G10" s="336"/>
      <c r="H10" s="336"/>
    </row>
    <row r="11" spans="1:8" ht="15.75" customHeight="1" x14ac:dyDescent="0.25">
      <c r="A11" s="62"/>
      <c r="B11" s="62"/>
      <c r="C11" s="337" t="s">
        <v>61</v>
      </c>
      <c r="D11" s="337"/>
      <c r="E11" s="337"/>
      <c r="F11" s="337"/>
      <c r="G11" s="337"/>
      <c r="H11" s="337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H98</f>
        <v>3614.7640000000001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34" t="s">
        <v>66</v>
      </c>
      <c r="B24" s="334"/>
      <c r="C24" s="334"/>
      <c r="D24" s="334"/>
      <c r="E24" s="334"/>
      <c r="F24" s="334"/>
      <c r="G24" s="334"/>
      <c r="H24" s="334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35" t="s">
        <v>2</v>
      </c>
      <c r="B26" s="335"/>
      <c r="C26" s="335"/>
      <c r="D26" s="335"/>
      <c r="E26" s="335"/>
      <c r="F26" s="335"/>
      <c r="G26" s="335"/>
      <c r="H26" s="335"/>
    </row>
    <row r="27" spans="1:8" ht="15" customHeight="1" x14ac:dyDescent="0.25">
      <c r="A27" s="42"/>
      <c r="B27" s="52"/>
      <c r="C27" s="323" t="s">
        <v>67</v>
      </c>
      <c r="D27" s="323"/>
      <c r="E27" s="323"/>
      <c r="F27" s="323"/>
      <c r="G27" s="323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24" t="s">
        <v>68</v>
      </c>
      <c r="C29" s="324"/>
      <c r="D29" s="324"/>
      <c r="E29" s="324"/>
      <c r="F29" s="324"/>
      <c r="G29" s="324"/>
      <c r="H29" s="324"/>
    </row>
    <row r="30" spans="1:8" ht="12.75" customHeight="1" x14ac:dyDescent="0.25">
      <c r="A30" s="325" t="s">
        <v>69</v>
      </c>
      <c r="B30" s="325" t="s">
        <v>70</v>
      </c>
      <c r="C30" s="326" t="s">
        <v>71</v>
      </c>
      <c r="D30" s="330" t="s">
        <v>72</v>
      </c>
      <c r="E30" s="331"/>
      <c r="F30" s="331"/>
      <c r="G30" s="331"/>
      <c r="H30" s="332"/>
    </row>
    <row r="31" spans="1:8" ht="9.75" customHeight="1" x14ac:dyDescent="0.25">
      <c r="A31" s="325"/>
      <c r="B31" s="325"/>
      <c r="C31" s="326"/>
      <c r="D31" s="325" t="s">
        <v>73</v>
      </c>
      <c r="E31" s="325" t="s">
        <v>74</v>
      </c>
      <c r="F31" s="325" t="s">
        <v>75</v>
      </c>
      <c r="G31" s="325" t="s">
        <v>76</v>
      </c>
      <c r="H31" s="327" t="s">
        <v>77</v>
      </c>
    </row>
    <row r="32" spans="1:8" ht="9.75" customHeight="1" x14ac:dyDescent="0.25">
      <c r="A32" s="325"/>
      <c r="B32" s="325"/>
      <c r="C32" s="326"/>
      <c r="D32" s="325"/>
      <c r="E32" s="325"/>
      <c r="F32" s="325"/>
      <c r="G32" s="325"/>
      <c r="H32" s="328"/>
    </row>
    <row r="33" spans="1:8" ht="9.75" customHeight="1" x14ac:dyDescent="0.25">
      <c r="A33" s="325"/>
      <c r="B33" s="325"/>
      <c r="C33" s="326"/>
      <c r="D33" s="325"/>
      <c r="E33" s="325"/>
      <c r="F33" s="325"/>
      <c r="G33" s="325"/>
      <c r="H33" s="329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20" t="s">
        <v>78</v>
      </c>
      <c r="B35" s="320"/>
      <c r="C35" s="320"/>
      <c r="D35" s="320"/>
      <c r="E35" s="320"/>
      <c r="F35" s="320"/>
      <c r="G35" s="320"/>
      <c r="H35" s="320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20" t="s">
        <v>80</v>
      </c>
      <c r="B39" s="320"/>
      <c r="C39" s="320"/>
      <c r="D39" s="320"/>
      <c r="E39" s="320"/>
      <c r="F39" s="320"/>
      <c r="G39" s="320"/>
      <c r="H39" s="320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5.57*2</f>
        <v>11.14</v>
      </c>
      <c r="E40" s="72">
        <f>55.32*2</f>
        <v>110.64</v>
      </c>
      <c r="F40" s="72">
        <f>1134.16*2</f>
        <v>2268.3200000000002</v>
      </c>
      <c r="G40" s="72">
        <f>0*2</f>
        <v>0</v>
      </c>
      <c r="H40" s="72">
        <f>SUM(D40:G40)</f>
        <v>2390.1000000000004</v>
      </c>
    </row>
    <row r="41" spans="1:8" hidden="1" x14ac:dyDescent="0.25">
      <c r="A41" s="69"/>
      <c r="B41" s="73"/>
      <c r="C41" s="71"/>
      <c r="D41" s="72"/>
      <c r="E41" s="72"/>
      <c r="F41" s="72"/>
      <c r="G41" s="72"/>
      <c r="H41" s="72"/>
    </row>
    <row r="42" spans="1:8" hidden="1" x14ac:dyDescent="0.25">
      <c r="A42" s="69"/>
      <c r="B42" s="73"/>
      <c r="C42" s="71"/>
      <c r="D42" s="72"/>
      <c r="E42" s="72"/>
      <c r="F42" s="72"/>
      <c r="G42" s="72"/>
      <c r="H42" s="72"/>
    </row>
    <row r="43" spans="1:8" ht="15" customHeight="1" x14ac:dyDescent="0.25">
      <c r="A43" s="68"/>
      <c r="B43" s="74"/>
      <c r="C43" s="74" t="s">
        <v>83</v>
      </c>
      <c r="D43" s="72">
        <f>SUM(D40:D41)</f>
        <v>11.14</v>
      </c>
      <c r="E43" s="72">
        <f>SUM(E40:E41)</f>
        <v>110.64</v>
      </c>
      <c r="F43" s="72">
        <f>SUM(F40:F41)</f>
        <v>2268.3200000000002</v>
      </c>
      <c r="G43" s="72">
        <f>SUM(G40:G41)</f>
        <v>0</v>
      </c>
      <c r="H43" s="72">
        <f>SUM(D43:G43)</f>
        <v>2390.1000000000004</v>
      </c>
    </row>
    <row r="44" spans="1:8" ht="15" customHeight="1" x14ac:dyDescent="0.25">
      <c r="A44" s="68"/>
      <c r="B44" s="74"/>
      <c r="C44" s="70" t="s">
        <v>84</v>
      </c>
      <c r="D44" s="72">
        <f>D38+D43</f>
        <v>11.14</v>
      </c>
      <c r="E44" s="72">
        <f>E38+E43</f>
        <v>110.64</v>
      </c>
      <c r="F44" s="72">
        <f>F38+F43</f>
        <v>2268.3200000000002</v>
      </c>
      <c r="G44" s="72">
        <f>G38+G43</f>
        <v>0</v>
      </c>
      <c r="H44" s="72">
        <f>SUM(D44:G44)</f>
        <v>2390.1000000000004</v>
      </c>
    </row>
    <row r="45" spans="1:8" ht="15" hidden="1" customHeight="1" x14ac:dyDescent="0.25">
      <c r="A45" s="320" t="s">
        <v>85</v>
      </c>
      <c r="B45" s="320"/>
      <c r="C45" s="320"/>
      <c r="D45" s="320"/>
      <c r="E45" s="320"/>
      <c r="F45" s="320"/>
      <c r="G45" s="320"/>
      <c r="H45" s="320"/>
    </row>
    <row r="46" spans="1:8" hidden="1" x14ac:dyDescent="0.25">
      <c r="A46" s="69"/>
      <c r="B46" s="73"/>
      <c r="C46" s="71"/>
      <c r="D46" s="72"/>
      <c r="E46" s="72"/>
      <c r="F46" s="72"/>
      <c r="G46" s="72"/>
      <c r="H46" s="72"/>
    </row>
    <row r="47" spans="1:8" hidden="1" x14ac:dyDescent="0.25">
      <c r="A47" s="69"/>
      <c r="B47" s="73"/>
      <c r="C47" s="71"/>
      <c r="D47" s="72"/>
      <c r="E47" s="72"/>
      <c r="F47" s="72"/>
      <c r="G47" s="72"/>
      <c r="H47" s="72"/>
    </row>
    <row r="48" spans="1:8" ht="15" hidden="1" customHeight="1" x14ac:dyDescent="0.25">
      <c r="A48" s="68"/>
      <c r="B48" s="74"/>
      <c r="C48" s="74" t="s">
        <v>86</v>
      </c>
      <c r="D48" s="72">
        <f>SUM(D46:D46)</f>
        <v>0</v>
      </c>
      <c r="E48" s="72">
        <f>SUM(E46:E46)</f>
        <v>0</v>
      </c>
      <c r="F48" s="72">
        <f>SUM(F46:F46)</f>
        <v>0</v>
      </c>
      <c r="G48" s="72">
        <f>SUM(G46:G46)</f>
        <v>0</v>
      </c>
      <c r="H48" s="72">
        <f>SUM(D48:G48)</f>
        <v>0</v>
      </c>
    </row>
    <row r="49" spans="1:8" ht="15" hidden="1" customHeight="1" x14ac:dyDescent="0.25">
      <c r="A49" s="68"/>
      <c r="B49" s="74"/>
      <c r="C49" s="70" t="s">
        <v>87</v>
      </c>
      <c r="D49" s="72">
        <f>D44+D48</f>
        <v>11.14</v>
      </c>
      <c r="E49" s="72">
        <f>E44+E48</f>
        <v>110.64</v>
      </c>
      <c r="F49" s="72">
        <f>F44+F48</f>
        <v>2268.3200000000002</v>
      </c>
      <c r="G49" s="72">
        <f>G44+G48</f>
        <v>0</v>
      </c>
      <c r="H49" s="72">
        <f>SUM(D49:G49)</f>
        <v>2390.1000000000004</v>
      </c>
    </row>
    <row r="50" spans="1:8" ht="15" hidden="1" customHeight="1" x14ac:dyDescent="0.25">
      <c r="A50" s="320" t="s">
        <v>88</v>
      </c>
      <c r="B50" s="320"/>
      <c r="C50" s="320"/>
      <c r="D50" s="320"/>
      <c r="E50" s="320"/>
      <c r="F50" s="320"/>
      <c r="G50" s="320"/>
      <c r="H50" s="320"/>
    </row>
    <row r="51" spans="1:8" hidden="1" x14ac:dyDescent="0.25">
      <c r="A51" s="69"/>
      <c r="B51" s="73"/>
      <c r="C51" s="71"/>
      <c r="D51" s="72"/>
      <c r="E51" s="72"/>
      <c r="F51" s="72"/>
      <c r="G51" s="72"/>
      <c r="H51" s="72"/>
    </row>
    <row r="52" spans="1:8" hidden="1" x14ac:dyDescent="0.25">
      <c r="A52" s="69"/>
      <c r="B52" s="73"/>
      <c r="C52" s="71"/>
      <c r="D52" s="72"/>
      <c r="E52" s="72"/>
      <c r="F52" s="72"/>
      <c r="G52" s="72"/>
      <c r="H52" s="72"/>
    </row>
    <row r="53" spans="1:8" ht="15" hidden="1" customHeight="1" x14ac:dyDescent="0.25">
      <c r="A53" s="68"/>
      <c r="B53" s="74"/>
      <c r="C53" s="74" t="s">
        <v>89</v>
      </c>
      <c r="D53" s="72">
        <f>SUM(D51:D51)</f>
        <v>0</v>
      </c>
      <c r="E53" s="72">
        <f>SUM(E51:E51)</f>
        <v>0</v>
      </c>
      <c r="F53" s="72">
        <f>SUM(F51:F51)</f>
        <v>0</v>
      </c>
      <c r="G53" s="72">
        <f>SUM(G51:G51)</f>
        <v>0</v>
      </c>
      <c r="H53" s="72">
        <f>SUM(D53:G53)</f>
        <v>0</v>
      </c>
    </row>
    <row r="54" spans="1:8" ht="15" hidden="1" customHeight="1" x14ac:dyDescent="0.25">
      <c r="A54" s="68"/>
      <c r="B54" s="74"/>
      <c r="C54" s="70" t="s">
        <v>90</v>
      </c>
      <c r="D54" s="72">
        <f>D49+D53</f>
        <v>11.14</v>
      </c>
      <c r="E54" s="72">
        <f>E49+E53</f>
        <v>110.64</v>
      </c>
      <c r="F54" s="72">
        <f>F49+F53</f>
        <v>2268.3200000000002</v>
      </c>
      <c r="G54" s="72">
        <f>G49+G53</f>
        <v>0</v>
      </c>
      <c r="H54" s="72">
        <f>SUM(D54:G54)</f>
        <v>2390.1000000000004</v>
      </c>
    </row>
    <row r="55" spans="1:8" ht="15" hidden="1" customHeight="1" x14ac:dyDescent="0.25">
      <c r="A55" s="320" t="s">
        <v>91</v>
      </c>
      <c r="B55" s="320"/>
      <c r="C55" s="320"/>
      <c r="D55" s="320"/>
      <c r="E55" s="320"/>
      <c r="F55" s="320"/>
      <c r="G55" s="320"/>
      <c r="H55" s="320"/>
    </row>
    <row r="56" spans="1:8" hidden="1" x14ac:dyDescent="0.25">
      <c r="A56" s="69"/>
      <c r="B56" s="73"/>
      <c r="C56" s="71"/>
      <c r="D56" s="72"/>
      <c r="E56" s="72"/>
      <c r="F56" s="72"/>
      <c r="G56" s="72"/>
      <c r="H56" s="72"/>
    </row>
    <row r="57" spans="1:8" hidden="1" x14ac:dyDescent="0.25">
      <c r="A57" s="69"/>
      <c r="B57" s="73"/>
      <c r="C57" s="71"/>
      <c r="D57" s="72"/>
      <c r="E57" s="72"/>
      <c r="F57" s="72"/>
      <c r="G57" s="72"/>
      <c r="H57" s="72"/>
    </row>
    <row r="58" spans="1:8" ht="15" hidden="1" customHeight="1" x14ac:dyDescent="0.25">
      <c r="A58" s="68"/>
      <c r="B58" s="74"/>
      <c r="C58" s="74" t="s">
        <v>92</v>
      </c>
      <c r="D58" s="72">
        <f>SUM(D56:D56)</f>
        <v>0</v>
      </c>
      <c r="E58" s="72">
        <f>SUM(E56:E56)</f>
        <v>0</v>
      </c>
      <c r="F58" s="72">
        <f>SUM(F56:F56)</f>
        <v>0</v>
      </c>
      <c r="G58" s="72">
        <f>SUM(G56:G56)</f>
        <v>0</v>
      </c>
      <c r="H58" s="72">
        <f>SUM(D58:G58)</f>
        <v>0</v>
      </c>
    </row>
    <row r="59" spans="1:8" ht="15" hidden="1" customHeight="1" x14ac:dyDescent="0.25">
      <c r="A59" s="68"/>
      <c r="B59" s="74"/>
      <c r="C59" s="70" t="s">
        <v>93</v>
      </c>
      <c r="D59" s="72">
        <f>D54+D58</f>
        <v>11.14</v>
      </c>
      <c r="E59" s="72">
        <f>E54+E58</f>
        <v>110.64</v>
      </c>
      <c r="F59" s="72">
        <f>F54+F58</f>
        <v>2268.3200000000002</v>
      </c>
      <c r="G59" s="72">
        <f>G54+G58</f>
        <v>0</v>
      </c>
      <c r="H59" s="72">
        <f>SUM(D59:G59)</f>
        <v>2390.1000000000004</v>
      </c>
    </row>
    <row r="60" spans="1:8" ht="15" hidden="1" customHeight="1" x14ac:dyDescent="0.25">
      <c r="A60" s="320" t="s">
        <v>94</v>
      </c>
      <c r="B60" s="320"/>
      <c r="C60" s="320"/>
      <c r="D60" s="320"/>
      <c r="E60" s="320"/>
      <c r="F60" s="320"/>
      <c r="G60" s="320"/>
      <c r="H60" s="320"/>
    </row>
    <row r="61" spans="1:8" hidden="1" x14ac:dyDescent="0.25">
      <c r="A61" s="69"/>
      <c r="B61" s="73"/>
      <c r="C61" s="71"/>
      <c r="D61" s="72"/>
      <c r="E61" s="72"/>
      <c r="F61" s="72"/>
      <c r="G61" s="72"/>
      <c r="H61" s="72"/>
    </row>
    <row r="62" spans="1:8" hidden="1" x14ac:dyDescent="0.25">
      <c r="A62" s="69"/>
      <c r="B62" s="73"/>
      <c r="C62" s="71"/>
      <c r="D62" s="72"/>
      <c r="E62" s="72"/>
      <c r="F62" s="72"/>
      <c r="G62" s="72"/>
      <c r="H62" s="72"/>
    </row>
    <row r="63" spans="1:8" ht="15" hidden="1" customHeight="1" x14ac:dyDescent="0.25">
      <c r="A63" s="68"/>
      <c r="B63" s="74"/>
      <c r="C63" s="74" t="s">
        <v>95</v>
      </c>
      <c r="D63" s="72">
        <f>SUM(D61:D61)</f>
        <v>0</v>
      </c>
      <c r="E63" s="72">
        <f>SUM(E61:E61)</f>
        <v>0</v>
      </c>
      <c r="F63" s="72">
        <f>SUM(F61:F61)</f>
        <v>0</v>
      </c>
      <c r="G63" s="72">
        <f>SUM(G61:G61)</f>
        <v>0</v>
      </c>
      <c r="H63" s="72">
        <f>SUM(D63:G63)</f>
        <v>0</v>
      </c>
    </row>
    <row r="64" spans="1:8" ht="15" hidden="1" customHeight="1" x14ac:dyDescent="0.25">
      <c r="A64" s="68"/>
      <c r="B64" s="74"/>
      <c r="C64" s="70" t="s">
        <v>96</v>
      </c>
      <c r="D64" s="72">
        <f>D59+D63</f>
        <v>11.14</v>
      </c>
      <c r="E64" s="72">
        <f>E59+E63</f>
        <v>110.64</v>
      </c>
      <c r="F64" s="72">
        <f>F59+F63</f>
        <v>2268.3200000000002</v>
      </c>
      <c r="G64" s="72">
        <f>G59+G63</f>
        <v>0</v>
      </c>
      <c r="H64" s="72">
        <f>SUM(D64:G64)</f>
        <v>2390.1000000000004</v>
      </c>
    </row>
    <row r="65" spans="1:8" ht="15" customHeight="1" x14ac:dyDescent="0.25">
      <c r="A65" s="320" t="s">
        <v>97</v>
      </c>
      <c r="B65" s="320"/>
      <c r="C65" s="320"/>
      <c r="D65" s="320"/>
      <c r="E65" s="320"/>
      <c r="F65" s="320"/>
      <c r="G65" s="320"/>
      <c r="H65" s="320"/>
    </row>
    <row r="66" spans="1:8" ht="25.5" customHeight="1" x14ac:dyDescent="0.25">
      <c r="A66" s="69">
        <v>2</v>
      </c>
      <c r="B66" s="75" t="s">
        <v>98</v>
      </c>
      <c r="C66" s="75" t="s">
        <v>99</v>
      </c>
      <c r="D66" s="72">
        <f>0.14*2</f>
        <v>0.28000000000000003</v>
      </c>
      <c r="E66" s="72">
        <f>1.38*2</f>
        <v>2.76</v>
      </c>
      <c r="F66" s="76">
        <v>0</v>
      </c>
      <c r="G66" s="76">
        <v>0</v>
      </c>
      <c r="H66" s="72">
        <f>SUM(D66:G66)</f>
        <v>3.04</v>
      </c>
    </row>
    <row r="67" spans="1:8" hidden="1" x14ac:dyDescent="0.25">
      <c r="A67" s="69"/>
      <c r="B67" s="75"/>
      <c r="C67" s="75"/>
      <c r="D67" s="72"/>
      <c r="E67" s="72"/>
      <c r="F67" s="76"/>
      <c r="G67" s="76"/>
      <c r="H67" s="72"/>
    </row>
    <row r="68" spans="1:8" hidden="1" x14ac:dyDescent="0.25">
      <c r="A68" s="69"/>
      <c r="B68" s="75"/>
      <c r="C68" s="75"/>
      <c r="D68" s="72"/>
      <c r="E68" s="72"/>
      <c r="F68" s="76"/>
      <c r="G68" s="76"/>
      <c r="H68" s="72"/>
    </row>
    <row r="69" spans="1:8" ht="15" customHeight="1" x14ac:dyDescent="0.25">
      <c r="A69" s="68"/>
      <c r="B69" s="74"/>
      <c r="C69" s="70" t="s">
        <v>100</v>
      </c>
      <c r="D69" s="76">
        <f>SUM(D66:D67)</f>
        <v>0.28000000000000003</v>
      </c>
      <c r="E69" s="76">
        <f>SUM(E66:E67)</f>
        <v>2.76</v>
      </c>
      <c r="F69" s="76">
        <f>SUM(F66:F67)</f>
        <v>0</v>
      </c>
      <c r="G69" s="76">
        <f>SUM(G66:G67)</f>
        <v>0</v>
      </c>
      <c r="H69" s="72">
        <f>SUM(D69:G69)</f>
        <v>3.04</v>
      </c>
    </row>
    <row r="70" spans="1:8" ht="15" customHeight="1" x14ac:dyDescent="0.25">
      <c r="A70" s="77"/>
      <c r="B70" s="77"/>
      <c r="C70" s="78" t="s">
        <v>101</v>
      </c>
      <c r="D70" s="76">
        <f>D64+D69</f>
        <v>11.42</v>
      </c>
      <c r="E70" s="76">
        <f>E64+E69</f>
        <v>113.4</v>
      </c>
      <c r="F70" s="76">
        <f>F64+F69</f>
        <v>2268.3200000000002</v>
      </c>
      <c r="G70" s="76">
        <f>G64+G69</f>
        <v>0</v>
      </c>
      <c r="H70" s="72">
        <f>SUM(D70:G70)</f>
        <v>2393.1400000000003</v>
      </c>
    </row>
    <row r="71" spans="1:8" ht="15" customHeight="1" x14ac:dyDescent="0.25">
      <c r="A71" s="322" t="s">
        <v>102</v>
      </c>
      <c r="B71" s="322"/>
      <c r="C71" s="322"/>
      <c r="D71" s="322"/>
      <c r="E71" s="322"/>
      <c r="F71" s="322"/>
      <c r="G71" s="322"/>
      <c r="H71" s="322"/>
    </row>
    <row r="72" spans="1:8" ht="25.5" customHeight="1" x14ac:dyDescent="0.25">
      <c r="A72" s="69">
        <v>3</v>
      </c>
      <c r="B72" s="70" t="s">
        <v>103</v>
      </c>
      <c r="C72" s="75" t="s">
        <v>104</v>
      </c>
      <c r="D72" s="72">
        <v>0</v>
      </c>
      <c r="E72" s="72">
        <v>0</v>
      </c>
      <c r="F72" s="72">
        <v>0</v>
      </c>
      <c r="G72" s="72">
        <f>83.11*2</f>
        <v>166.22</v>
      </c>
      <c r="H72" s="72">
        <f>SUM(D72:G72)</f>
        <v>166.22</v>
      </c>
    </row>
    <row r="73" spans="1:8" ht="25.5" customHeight="1" x14ac:dyDescent="0.25">
      <c r="A73" s="69">
        <v>4</v>
      </c>
      <c r="B73" s="75" t="s">
        <v>105</v>
      </c>
      <c r="C73" s="75" t="s">
        <v>106</v>
      </c>
      <c r="D73" s="72">
        <f>0.11*2</f>
        <v>0.22</v>
      </c>
      <c r="E73" s="72">
        <f>1.08*2</f>
        <v>2.16</v>
      </c>
      <c r="F73" s="72">
        <v>0</v>
      </c>
      <c r="G73" s="72">
        <v>0</v>
      </c>
      <c r="H73" s="72">
        <f>SUM(D73:G73)</f>
        <v>2.3800000000000003</v>
      </c>
    </row>
    <row r="74" spans="1:8" hidden="1" x14ac:dyDescent="0.25">
      <c r="A74" s="69"/>
      <c r="B74" s="75"/>
      <c r="C74" s="79"/>
      <c r="D74" s="72"/>
      <c r="E74" s="72"/>
      <c r="F74" s="72"/>
      <c r="G74" s="72"/>
      <c r="H74" s="72"/>
    </row>
    <row r="75" spans="1:8" hidden="1" x14ac:dyDescent="0.25">
      <c r="A75" s="69"/>
      <c r="B75" s="75"/>
      <c r="C75" s="79"/>
      <c r="D75" s="72"/>
      <c r="E75" s="72"/>
      <c r="F75" s="72"/>
      <c r="G75" s="72"/>
      <c r="H75" s="72"/>
    </row>
    <row r="76" spans="1:8" ht="15" customHeight="1" x14ac:dyDescent="0.25">
      <c r="A76" s="68"/>
      <c r="B76" s="74"/>
      <c r="C76" s="70" t="s">
        <v>107</v>
      </c>
      <c r="D76" s="72">
        <f>SUM(D72:D74)</f>
        <v>0.22</v>
      </c>
      <c r="E76" s="72">
        <f>SUM(E72:E74)</f>
        <v>2.16</v>
      </c>
      <c r="F76" s="72">
        <f>SUM(F72:F74)</f>
        <v>0</v>
      </c>
      <c r="G76" s="72">
        <f>SUM(G72:G74)</f>
        <v>166.22</v>
      </c>
      <c r="H76" s="72">
        <f>SUM(D76:G76)</f>
        <v>168.6</v>
      </c>
    </row>
    <row r="77" spans="1:8" ht="15" customHeight="1" x14ac:dyDescent="0.25">
      <c r="A77" s="68"/>
      <c r="B77" s="74"/>
      <c r="C77" s="70" t="s">
        <v>108</v>
      </c>
      <c r="D77" s="72">
        <f>D70+D76</f>
        <v>11.64</v>
      </c>
      <c r="E77" s="72">
        <f>E70+E76</f>
        <v>115.56</v>
      </c>
      <c r="F77" s="72">
        <f>F70+F76</f>
        <v>2268.3200000000002</v>
      </c>
      <c r="G77" s="72">
        <f>G70+G76</f>
        <v>166.22</v>
      </c>
      <c r="H77" s="72">
        <f>SUM(D77:G77)</f>
        <v>2561.7399999999998</v>
      </c>
    </row>
    <row r="78" spans="1:8" ht="15" customHeight="1" x14ac:dyDescent="0.25">
      <c r="A78" s="320" t="s">
        <v>109</v>
      </c>
      <c r="B78" s="320"/>
      <c r="C78" s="320"/>
      <c r="D78" s="320"/>
      <c r="E78" s="320"/>
      <c r="F78" s="320"/>
      <c r="G78" s="320"/>
      <c r="H78" s="320"/>
    </row>
    <row r="79" spans="1:8" ht="25.5" customHeight="1" x14ac:dyDescent="0.25">
      <c r="A79" s="69">
        <v>5</v>
      </c>
      <c r="B79" s="75" t="s">
        <v>110</v>
      </c>
      <c r="C79" s="79" t="s">
        <v>111</v>
      </c>
      <c r="D79" s="72">
        <v>0</v>
      </c>
      <c r="E79" s="72">
        <v>0</v>
      </c>
      <c r="F79" s="72">
        <v>0</v>
      </c>
      <c r="G79" s="72">
        <f>27.41*2</f>
        <v>54.82</v>
      </c>
      <c r="H79" s="72">
        <f>SUM(D79:G79)</f>
        <v>54.82</v>
      </c>
    </row>
    <row r="80" spans="1:8" ht="25.5" customHeight="1" x14ac:dyDescent="0.25">
      <c r="A80" s="69">
        <v>6</v>
      </c>
      <c r="B80" s="75" t="s">
        <v>112</v>
      </c>
      <c r="C80" s="79" t="s">
        <v>113</v>
      </c>
      <c r="D80" s="72">
        <v>0</v>
      </c>
      <c r="E80" s="72">
        <v>0</v>
      </c>
      <c r="F80" s="72">
        <v>0</v>
      </c>
      <c r="G80" s="72">
        <f>54.59*2</f>
        <v>109.18</v>
      </c>
      <c r="H80" s="72">
        <f>SUM(D80:G80)</f>
        <v>109.18</v>
      </c>
    </row>
    <row r="81" spans="1:8" hidden="1" x14ac:dyDescent="0.25">
      <c r="A81" s="69"/>
      <c r="B81" s="75"/>
      <c r="C81" s="79"/>
      <c r="D81" s="72"/>
      <c r="E81" s="72"/>
      <c r="F81" s="72"/>
      <c r="G81" s="72"/>
      <c r="H81" s="72"/>
    </row>
    <row r="82" spans="1:8" hidden="1" x14ac:dyDescent="0.25">
      <c r="A82" s="69"/>
      <c r="B82" s="75"/>
      <c r="C82" s="79"/>
      <c r="D82" s="72"/>
      <c r="E82" s="72"/>
      <c r="F82" s="72"/>
      <c r="G82" s="72"/>
      <c r="H82" s="72"/>
    </row>
    <row r="83" spans="1:8" ht="15" customHeight="1" x14ac:dyDescent="0.25">
      <c r="A83" s="68"/>
      <c r="B83" s="74"/>
      <c r="C83" s="70" t="s">
        <v>114</v>
      </c>
      <c r="D83" s="72">
        <f>SUM(D79:D81)</f>
        <v>0</v>
      </c>
      <c r="E83" s="72">
        <f>SUM(E79:E81)</f>
        <v>0</v>
      </c>
      <c r="F83" s="72">
        <f>SUM(F79:F81)</f>
        <v>0</v>
      </c>
      <c r="G83" s="72">
        <f>SUM(G79:G81)</f>
        <v>164</v>
      </c>
      <c r="H83" s="72">
        <f>SUM(D83:G83)</f>
        <v>164</v>
      </c>
    </row>
    <row r="84" spans="1:8" ht="15" customHeight="1" x14ac:dyDescent="0.25">
      <c r="A84" s="68"/>
      <c r="B84" s="74"/>
      <c r="C84" s="70" t="s">
        <v>115</v>
      </c>
      <c r="D84" s="72">
        <f>D77+D83</f>
        <v>11.64</v>
      </c>
      <c r="E84" s="72">
        <f>E77+E83</f>
        <v>115.56</v>
      </c>
      <c r="F84" s="72">
        <f>F77+F83</f>
        <v>2268.3200000000002</v>
      </c>
      <c r="G84" s="72">
        <f>G77+G83</f>
        <v>330.22</v>
      </c>
      <c r="H84" s="72">
        <f>SUM(D84:G84)</f>
        <v>2725.74</v>
      </c>
    </row>
    <row r="85" spans="1:8" ht="54" customHeight="1" x14ac:dyDescent="0.25">
      <c r="A85" s="320" t="s">
        <v>116</v>
      </c>
      <c r="B85" s="320"/>
      <c r="C85" s="320"/>
      <c r="D85" s="320"/>
      <c r="E85" s="320"/>
      <c r="F85" s="320"/>
      <c r="G85" s="320"/>
      <c r="H85" s="320"/>
    </row>
    <row r="86" spans="1:8" ht="25.5" customHeight="1" x14ac:dyDescent="0.25">
      <c r="A86" s="69">
        <v>7</v>
      </c>
      <c r="B86" s="70" t="s">
        <v>117</v>
      </c>
      <c r="C86" s="79" t="s">
        <v>118</v>
      </c>
      <c r="D86" s="72">
        <v>0</v>
      </c>
      <c r="E86" s="72">
        <v>0</v>
      </c>
      <c r="F86" s="72">
        <v>0</v>
      </c>
      <c r="G86" s="72">
        <f>108.26*2</f>
        <v>216.52</v>
      </c>
      <c r="H86" s="72">
        <f>SUM(D86:G86)</f>
        <v>216.52</v>
      </c>
    </row>
    <row r="87" spans="1:8" hidden="1" x14ac:dyDescent="0.25">
      <c r="A87" s="69"/>
      <c r="B87" s="73"/>
      <c r="C87" s="75"/>
      <c r="D87" s="72"/>
      <c r="E87" s="72"/>
      <c r="F87" s="72"/>
      <c r="G87" s="80"/>
      <c r="H87" s="72"/>
    </row>
    <row r="88" spans="1:8" hidden="1" x14ac:dyDescent="0.25">
      <c r="A88" s="69"/>
      <c r="B88" s="73"/>
      <c r="C88" s="75"/>
      <c r="D88" s="72"/>
      <c r="E88" s="72"/>
      <c r="F88" s="72"/>
      <c r="G88" s="80"/>
      <c r="H88" s="72"/>
    </row>
    <row r="89" spans="1:8" ht="15" customHeight="1" x14ac:dyDescent="0.25">
      <c r="A89" s="68"/>
      <c r="B89" s="74"/>
      <c r="C89" s="70" t="s">
        <v>119</v>
      </c>
      <c r="D89" s="72">
        <f>SUM(D86:D87)</f>
        <v>0</v>
      </c>
      <c r="E89" s="72">
        <f>SUM(E86:E87)</f>
        <v>0</v>
      </c>
      <c r="F89" s="72">
        <f>SUM(F86:F87)</f>
        <v>0</v>
      </c>
      <c r="G89" s="72">
        <f>SUM(G86:G87)</f>
        <v>216.52</v>
      </c>
      <c r="H89" s="72">
        <f>SUM(D89:G89)</f>
        <v>216.52</v>
      </c>
    </row>
    <row r="90" spans="1:8" ht="15" customHeight="1" x14ac:dyDescent="0.25">
      <c r="A90" s="68"/>
      <c r="B90" s="74"/>
      <c r="C90" s="70" t="s">
        <v>120</v>
      </c>
      <c r="D90" s="72">
        <f>D84+D89</f>
        <v>11.64</v>
      </c>
      <c r="E90" s="72">
        <f>E84+E89</f>
        <v>115.56</v>
      </c>
      <c r="F90" s="72">
        <f>F84+F89</f>
        <v>2268.3200000000002</v>
      </c>
      <c r="G90" s="72">
        <f>G84+G89</f>
        <v>546.74</v>
      </c>
      <c r="H90" s="72">
        <f>SUM(D90:G90)</f>
        <v>2942.26</v>
      </c>
    </row>
    <row r="91" spans="1:8" ht="15" customHeight="1" x14ac:dyDescent="0.25">
      <c r="A91" s="320" t="s">
        <v>121</v>
      </c>
      <c r="B91" s="320"/>
      <c r="C91" s="320"/>
      <c r="D91" s="320"/>
      <c r="E91" s="320"/>
      <c r="F91" s="320"/>
      <c r="G91" s="320"/>
      <c r="H91" s="320"/>
    </row>
    <row r="92" spans="1:8" ht="25.5" customHeight="1" x14ac:dyDescent="0.25">
      <c r="A92" s="69">
        <v>8</v>
      </c>
      <c r="B92" s="79" t="s">
        <v>122</v>
      </c>
      <c r="C92" s="79" t="s">
        <v>123</v>
      </c>
      <c r="D92" s="72">
        <f>0.17*2</f>
        <v>0.34</v>
      </c>
      <c r="E92" s="72">
        <f>1.73*2</f>
        <v>3.46</v>
      </c>
      <c r="F92" s="72">
        <f>34.02*2</f>
        <v>68.040000000000006</v>
      </c>
      <c r="G92" s="72">
        <f>8.2*2</f>
        <v>16.399999999999999</v>
      </c>
      <c r="H92" s="72">
        <f>SUM(D92:G92)</f>
        <v>88.240000000000009</v>
      </c>
    </row>
    <row r="93" spans="1:8" ht="15" hidden="1" customHeight="1" x14ac:dyDescent="0.25">
      <c r="A93" s="68"/>
      <c r="B93" s="74"/>
      <c r="C93" s="70"/>
      <c r="D93" s="81"/>
      <c r="E93" s="81"/>
      <c r="F93" s="81"/>
      <c r="G93" s="81"/>
      <c r="H93" s="81"/>
    </row>
    <row r="94" spans="1:8" hidden="1" x14ac:dyDescent="0.25">
      <c r="A94" s="68"/>
      <c r="B94" s="74"/>
      <c r="C94" s="70"/>
      <c r="D94" s="81"/>
      <c r="E94" s="81"/>
      <c r="F94" s="81"/>
      <c r="G94" s="81"/>
      <c r="H94" s="81"/>
    </row>
    <row r="95" spans="1:8" ht="15" customHeight="1" x14ac:dyDescent="0.25">
      <c r="A95" s="320" t="s">
        <v>124</v>
      </c>
      <c r="B95" s="320"/>
      <c r="C95" s="320"/>
      <c r="D95" s="82">
        <f>D90+SUM(D92:D93)</f>
        <v>11.98</v>
      </c>
      <c r="E95" s="82">
        <f>E90+SUM(E92:E93)</f>
        <v>119.02</v>
      </c>
      <c r="F95" s="82">
        <f>F90+SUM(F92:F93)</f>
        <v>2336.36</v>
      </c>
      <c r="G95" s="82">
        <f>G90+SUM(G92:G93)</f>
        <v>563.14</v>
      </c>
      <c r="H95" s="82">
        <f>SUM(D95:G95)</f>
        <v>3030.5</v>
      </c>
    </row>
    <row r="96" spans="1:8" ht="15" hidden="1" customHeight="1" x14ac:dyDescent="0.25">
      <c r="A96" s="83"/>
      <c r="B96" s="83"/>
      <c r="C96" s="83"/>
      <c r="D96" s="84"/>
      <c r="E96" s="84"/>
      <c r="F96" s="84"/>
      <c r="G96" s="84"/>
      <c r="H96" s="84"/>
    </row>
    <row r="97" spans="1:8" ht="25.5" customHeight="1" x14ac:dyDescent="0.25">
      <c r="A97" s="69">
        <v>9</v>
      </c>
      <c r="B97" s="78" t="s">
        <v>125</v>
      </c>
      <c r="C97" s="74" t="s">
        <v>126</v>
      </c>
      <c r="D97" s="85">
        <f>D95*0.2</f>
        <v>2.3960000000000004</v>
      </c>
      <c r="E97" s="85">
        <f>E95*0.2</f>
        <v>23.804000000000002</v>
      </c>
      <c r="F97" s="85">
        <f>F95*0.2</f>
        <v>467.27200000000005</v>
      </c>
      <c r="G97" s="85">
        <f>(G95-IFERROR(SUMIFS(ССР!$G$30:$G$65000,ССР!$C$30:$C$65000,"Содержание службы заказчика*",ССР!$A$30:$A$65000,"&lt;999"),0))*0.2</f>
        <v>90.792000000000002</v>
      </c>
      <c r="H97" s="72">
        <f>SUM(D97:G97)</f>
        <v>584.26400000000001</v>
      </c>
    </row>
    <row r="98" spans="1:8" ht="15" customHeight="1" x14ac:dyDescent="0.25">
      <c r="A98" s="68"/>
      <c r="B98" s="74"/>
      <c r="C98" s="86" t="s">
        <v>127</v>
      </c>
      <c r="D98" s="87">
        <f>D95+D97</f>
        <v>14.376000000000001</v>
      </c>
      <c r="E98" s="87">
        <f>E95+E97</f>
        <v>142.82400000000001</v>
      </c>
      <c r="F98" s="87">
        <f>F95+F97</f>
        <v>2803.6320000000001</v>
      </c>
      <c r="G98" s="87">
        <f>G95+G97</f>
        <v>653.93200000000002</v>
      </c>
      <c r="H98" s="87">
        <f>SUM(D98:G98)</f>
        <v>3614.7640000000001</v>
      </c>
    </row>
    <row r="99" spans="1:8" ht="12.95" customHeight="1" x14ac:dyDescent="0.25">
      <c r="A99" s="42"/>
      <c r="B99" s="43"/>
      <c r="C99" s="43"/>
      <c r="D99" s="52"/>
      <c r="E99" s="52"/>
      <c r="F99" s="52"/>
      <c r="G99" s="52"/>
      <c r="H99" s="52"/>
    </row>
    <row r="100" spans="1:8" ht="74.25" customHeight="1" x14ac:dyDescent="0.25">
      <c r="A100" s="42"/>
      <c r="B100" s="43" t="s">
        <v>47</v>
      </c>
      <c r="D100" s="52"/>
      <c r="E100" s="52"/>
      <c r="F100" s="52"/>
      <c r="H100" s="52" t="s">
        <v>48</v>
      </c>
    </row>
    <row r="101" spans="1:8" ht="12.95" customHeight="1" x14ac:dyDescent="0.25">
      <c r="A101" s="42"/>
      <c r="B101" s="43"/>
      <c r="C101" s="43"/>
      <c r="D101" s="52"/>
      <c r="E101" s="52"/>
      <c r="F101" s="52"/>
      <c r="G101" s="52"/>
      <c r="H101" s="52"/>
    </row>
    <row r="102" spans="1:8" ht="72" customHeight="1" x14ac:dyDescent="0.25">
      <c r="A102" s="42"/>
      <c r="B102" s="43" t="s">
        <v>128</v>
      </c>
      <c r="D102" s="52"/>
      <c r="E102" s="52"/>
      <c r="F102" s="52"/>
      <c r="H102" s="52" t="s">
        <v>49</v>
      </c>
    </row>
    <row r="103" spans="1:8" ht="12.95" customHeight="1" x14ac:dyDescent="0.25">
      <c r="A103" s="56"/>
      <c r="B103" s="58"/>
      <c r="C103" s="58"/>
      <c r="D103" s="59"/>
      <c r="E103" s="59"/>
      <c r="F103" s="59"/>
      <c r="G103" s="90" t="s">
        <v>1</v>
      </c>
      <c r="H103" s="90"/>
    </row>
    <row r="104" spans="1:8" ht="12.95" customHeight="1" x14ac:dyDescent="0.25">
      <c r="A104" s="56"/>
      <c r="C104" s="58"/>
      <c r="D104" s="59"/>
      <c r="E104" s="59"/>
      <c r="F104" s="59"/>
      <c r="G104" s="52"/>
      <c r="H104" s="52"/>
    </row>
    <row r="105" spans="1:8" ht="12.95" customHeight="1" x14ac:dyDescent="0.25">
      <c r="A105" s="88"/>
      <c r="B105" s="89" t="s">
        <v>129</v>
      </c>
    </row>
    <row r="106" spans="1:8" ht="27" customHeight="1" x14ac:dyDescent="0.25">
      <c r="A106" s="88"/>
      <c r="B106" s="321" t="s">
        <v>130</v>
      </c>
      <c r="C106" s="321"/>
      <c r="D106" s="321"/>
      <c r="E106" s="321"/>
      <c r="F106" s="321"/>
      <c r="G106" s="321"/>
      <c r="H106" s="321"/>
    </row>
    <row r="107" spans="1:8" ht="29.25" customHeight="1" x14ac:dyDescent="0.25">
      <c r="A107" s="88"/>
      <c r="B107" s="321" t="s">
        <v>131</v>
      </c>
      <c r="C107" s="321"/>
      <c r="D107" s="321"/>
      <c r="E107" s="321"/>
      <c r="F107" s="321"/>
      <c r="G107" s="321"/>
      <c r="H107" s="321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5:H45"/>
    <mergeCell ref="A50:H50"/>
    <mergeCell ref="A55:H55"/>
    <mergeCell ref="A91:H91"/>
    <mergeCell ref="A95:C95"/>
    <mergeCell ref="B106:H106"/>
    <mergeCell ref="B107:H107"/>
    <mergeCell ref="A60:H60"/>
    <mergeCell ref="A65:H65"/>
    <mergeCell ref="A71:H71"/>
    <mergeCell ref="A78:H78"/>
    <mergeCell ref="A85:H85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132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81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133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134</v>
      </c>
      <c r="G11" s="33">
        <v>2</v>
      </c>
      <c r="H11" s="17" t="s">
        <v>135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136</v>
      </c>
      <c r="E13" s="341" t="s">
        <v>74</v>
      </c>
      <c r="F13" s="341" t="s">
        <v>18</v>
      </c>
      <c r="G13" s="341" t="s">
        <v>20</v>
      </c>
      <c r="H13" s="341" t="s">
        <v>137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138</v>
      </c>
      <c r="C17" s="21" t="s">
        <v>82</v>
      </c>
      <c r="D17" s="23">
        <f>5.57*G11</f>
        <v>11.14</v>
      </c>
      <c r="E17" s="23">
        <f>55.32*G11</f>
        <v>110.64</v>
      </c>
      <c r="F17" s="23">
        <f>1134.16*G11</f>
        <v>2268.3200000000002</v>
      </c>
      <c r="G17" s="23">
        <f>0*G11</f>
        <v>0</v>
      </c>
      <c r="H17" s="23">
        <f t="shared" ref="H17:H23" si="0">SUM(D17:G17)</f>
        <v>2390.1000000000004</v>
      </c>
    </row>
    <row r="18" spans="1:8" ht="16.5" customHeight="1" x14ac:dyDescent="0.25">
      <c r="A18" s="24"/>
      <c r="B18" s="25"/>
      <c r="C18" s="25" t="s">
        <v>139</v>
      </c>
      <c r="D18" s="23">
        <f>SUM(D17:D17)</f>
        <v>11.14</v>
      </c>
      <c r="E18" s="23">
        <f>SUM(E17:E17)</f>
        <v>110.64</v>
      </c>
      <c r="F18" s="23">
        <f>SUM(F17:F17)</f>
        <v>2268.3200000000002</v>
      </c>
      <c r="G18" s="23">
        <f>SUM(G17:G17)</f>
        <v>0</v>
      </c>
      <c r="H18" s="23">
        <f t="shared" si="0"/>
        <v>2390.1000000000004</v>
      </c>
    </row>
    <row r="19" spans="1:8" ht="16.5" customHeight="1" x14ac:dyDescent="0.25">
      <c r="A19" s="24"/>
      <c r="B19" s="26"/>
      <c r="C19" s="27" t="s">
        <v>140</v>
      </c>
      <c r="D19" s="23">
        <f>0.14*$G$11</f>
        <v>0.28000000000000003</v>
      </c>
      <c r="E19" s="23">
        <f>1.38*$G$11</f>
        <v>2.76</v>
      </c>
      <c r="F19" s="23">
        <v>0</v>
      </c>
      <c r="G19" s="23">
        <v>0</v>
      </c>
      <c r="H19" s="23">
        <f t="shared" si="0"/>
        <v>3.04</v>
      </c>
    </row>
    <row r="20" spans="1:8" ht="16.5" customHeight="1" x14ac:dyDescent="0.25">
      <c r="A20" s="24"/>
      <c r="B20" s="26"/>
      <c r="C20" s="25" t="s">
        <v>139</v>
      </c>
      <c r="D20" s="23">
        <f>SUM(D19:D19)</f>
        <v>0.28000000000000003</v>
      </c>
      <c r="E20" s="23">
        <f>SUM(E19:E19)</f>
        <v>2.76</v>
      </c>
      <c r="F20" s="23">
        <f>SUM(F19:F19)</f>
        <v>0</v>
      </c>
      <c r="G20" s="23">
        <f>SUM(G19:G19)</f>
        <v>0</v>
      </c>
      <c r="H20" s="23">
        <f t="shared" si="0"/>
        <v>3.04</v>
      </c>
    </row>
    <row r="21" spans="1:8" ht="33.75" customHeight="1" x14ac:dyDescent="0.25">
      <c r="A21" s="24"/>
      <c r="B21" s="26"/>
      <c r="C21" s="27" t="s">
        <v>141</v>
      </c>
      <c r="D21" s="23">
        <f>0.11*$G$11</f>
        <v>0.22</v>
      </c>
      <c r="E21" s="23">
        <f>1.08*$G$11</f>
        <v>2.16</v>
      </c>
      <c r="F21" s="23">
        <v>0</v>
      </c>
      <c r="G21" s="23">
        <v>0</v>
      </c>
      <c r="H21" s="23">
        <f t="shared" si="0"/>
        <v>2.3800000000000003</v>
      </c>
    </row>
    <row r="22" spans="1:8" ht="16.5" customHeight="1" x14ac:dyDescent="0.25">
      <c r="A22" s="24"/>
      <c r="B22" s="26"/>
      <c r="C22" s="25" t="s">
        <v>139</v>
      </c>
      <c r="D22" s="23">
        <f>SUM(D21:D21)</f>
        <v>0.22</v>
      </c>
      <c r="E22" s="23">
        <f>SUM(E21:E21)</f>
        <v>2.16</v>
      </c>
      <c r="F22" s="23">
        <f>SUM(F21:F21)</f>
        <v>0</v>
      </c>
      <c r="G22" s="23">
        <f>SUM(G21:G21)</f>
        <v>0</v>
      </c>
      <c r="H22" s="23">
        <f t="shared" si="0"/>
        <v>2.3800000000000003</v>
      </c>
    </row>
    <row r="23" spans="1:8" ht="16.5" customHeight="1" x14ac:dyDescent="0.25">
      <c r="A23" s="24"/>
      <c r="B23" s="28"/>
      <c r="C23" s="29" t="s">
        <v>142</v>
      </c>
      <c r="D23" s="32">
        <f>D18+D20+D22</f>
        <v>11.64</v>
      </c>
      <c r="E23" s="32">
        <f>E18+E20+E22</f>
        <v>115.56</v>
      </c>
      <c r="F23" s="32">
        <f>F18+F20+F22</f>
        <v>2268.3200000000002</v>
      </c>
      <c r="G23" s="32">
        <f>G18+G20+G22</f>
        <v>0</v>
      </c>
      <c r="H23" s="30">
        <f t="shared" si="0"/>
        <v>2395.52</v>
      </c>
    </row>
    <row r="24" spans="1:8" ht="16.5" customHeight="1" x14ac:dyDescent="0.25">
      <c r="A24" s="24"/>
      <c r="B24" s="28"/>
      <c r="C24" s="21" t="s">
        <v>143</v>
      </c>
      <c r="D24" s="31"/>
      <c r="E24" s="31"/>
      <c r="F24" s="31"/>
      <c r="G24" s="31"/>
      <c r="H24" s="23">
        <v>11.4984676</v>
      </c>
    </row>
    <row r="25" spans="1:8" ht="16.5" customHeight="1" x14ac:dyDescent="0.25">
      <c r="A25" s="24"/>
      <c r="B25" s="28"/>
      <c r="C25" s="21" t="s">
        <v>144</v>
      </c>
      <c r="D25" s="31"/>
      <c r="E25" s="31"/>
      <c r="F25" s="31"/>
      <c r="G25" s="31"/>
      <c r="H25" s="23">
        <v>3.5084818000000002</v>
      </c>
    </row>
    <row r="26" spans="1:8" ht="16.5" customHeight="1" x14ac:dyDescent="0.25">
      <c r="A26" s="24"/>
      <c r="B26" s="28"/>
      <c r="C26" s="21" t="s">
        <v>145</v>
      </c>
      <c r="D26" s="31"/>
      <c r="E26" s="31"/>
      <c r="F26" s="31"/>
      <c r="G26" s="31"/>
      <c r="H26" s="23">
        <v>88.501179399999998</v>
      </c>
    </row>
    <row r="27" spans="1:8" ht="16.5" customHeight="1" x14ac:dyDescent="0.25">
      <c r="A27" s="24"/>
      <c r="B27" s="28"/>
      <c r="C27" s="21" t="s">
        <v>146</v>
      </c>
      <c r="D27" s="31"/>
      <c r="E27" s="31"/>
      <c r="F27" s="31"/>
      <c r="G27" s="31"/>
      <c r="H27" s="23">
        <v>11.666524000000001</v>
      </c>
    </row>
    <row r="28" spans="1:8" ht="16.5" customHeight="1" x14ac:dyDescent="0.25">
      <c r="A28" s="24"/>
      <c r="B28" s="28"/>
      <c r="C28" s="21" t="s">
        <v>147</v>
      </c>
      <c r="D28" s="31"/>
      <c r="E28" s="31"/>
      <c r="F28" s="31"/>
      <c r="G28" s="31"/>
      <c r="H28" s="23">
        <v>6.6053471999999998</v>
      </c>
    </row>
    <row r="29" spans="1:8" ht="16.5" customHeight="1" x14ac:dyDescent="0.25">
      <c r="A29" s="24"/>
      <c r="B29" s="28"/>
      <c r="C29" s="21" t="s">
        <v>148</v>
      </c>
      <c r="D29" s="31"/>
      <c r="E29" s="31"/>
      <c r="F29" s="31"/>
      <c r="G29" s="31"/>
      <c r="H29" s="23">
        <v>2268.3200000000002</v>
      </c>
    </row>
    <row r="30" spans="1:8" ht="16.5" customHeight="1" x14ac:dyDescent="0.25">
      <c r="A30" s="24"/>
      <c r="B30" s="28"/>
      <c r="C30" s="21" t="s">
        <v>149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132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103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133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134</v>
      </c>
      <c r="G11" s="33">
        <v>2</v>
      </c>
      <c r="H11" s="17" t="s">
        <v>135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136</v>
      </c>
      <c r="E13" s="341" t="s">
        <v>74</v>
      </c>
      <c r="F13" s="341" t="s">
        <v>18</v>
      </c>
      <c r="G13" s="341" t="s">
        <v>20</v>
      </c>
      <c r="H13" s="341" t="s">
        <v>137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150</v>
      </c>
      <c r="C17" s="21" t="s">
        <v>151</v>
      </c>
      <c r="D17" s="23">
        <v>0</v>
      </c>
      <c r="E17" s="23">
        <v>0</v>
      </c>
      <c r="F17" s="23">
        <v>0</v>
      </c>
      <c r="G17" s="23">
        <f>83.11*G11</f>
        <v>166.22</v>
      </c>
      <c r="H17" s="23">
        <f t="shared" ref="H17:H23" si="0">SUM(D17:G17)</f>
        <v>166.22</v>
      </c>
    </row>
    <row r="18" spans="1:8" ht="16.5" customHeight="1" x14ac:dyDescent="0.25">
      <c r="A18" s="24"/>
      <c r="B18" s="25"/>
      <c r="C18" s="25" t="s">
        <v>139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166.22</v>
      </c>
      <c r="H18" s="23">
        <f t="shared" si="0"/>
        <v>166.22</v>
      </c>
    </row>
    <row r="19" spans="1:8" ht="16.5" customHeight="1" x14ac:dyDescent="0.25">
      <c r="A19" s="24"/>
      <c r="B19" s="26"/>
      <c r="C19" s="27" t="s">
        <v>140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139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141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139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142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166.22</v>
      </c>
      <c r="H23" s="30">
        <f t="shared" si="0"/>
        <v>166.22</v>
      </c>
    </row>
    <row r="24" spans="1:8" ht="16.5" customHeight="1" x14ac:dyDescent="0.25">
      <c r="A24" s="24"/>
      <c r="B24" s="28"/>
      <c r="C24" s="21" t="s">
        <v>143</v>
      </c>
      <c r="D24" s="31"/>
      <c r="E24" s="31"/>
      <c r="F24" s="31"/>
      <c r="G24" s="31"/>
      <c r="H24" s="23">
        <v>79.531283400000007</v>
      </c>
    </row>
    <row r="25" spans="1:8" ht="16.5" customHeight="1" x14ac:dyDescent="0.25">
      <c r="A25" s="24"/>
      <c r="B25" s="28"/>
      <c r="C25" s="21" t="s">
        <v>144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145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146</v>
      </c>
      <c r="D27" s="31"/>
      <c r="E27" s="31"/>
      <c r="F27" s="31"/>
      <c r="G27" s="31"/>
      <c r="H27" s="23">
        <v>54.081339200000002</v>
      </c>
    </row>
    <row r="28" spans="1:8" ht="16.5" customHeight="1" x14ac:dyDescent="0.25">
      <c r="A28" s="24"/>
      <c r="B28" s="28"/>
      <c r="C28" s="21" t="s">
        <v>147</v>
      </c>
      <c r="D28" s="31"/>
      <c r="E28" s="31"/>
      <c r="F28" s="31"/>
      <c r="G28" s="31"/>
      <c r="H28" s="23">
        <v>32.607377399999997</v>
      </c>
    </row>
    <row r="29" spans="1:8" ht="16.5" customHeight="1" x14ac:dyDescent="0.25">
      <c r="A29" s="24"/>
      <c r="B29" s="28"/>
      <c r="C29" s="21" t="s">
        <v>148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149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132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117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133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134</v>
      </c>
      <c r="G11" s="33">
        <v>2</v>
      </c>
      <c r="H11" s="17" t="s">
        <v>135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136</v>
      </c>
      <c r="E13" s="341" t="s">
        <v>74</v>
      </c>
      <c r="F13" s="341" t="s">
        <v>18</v>
      </c>
      <c r="G13" s="341" t="s">
        <v>20</v>
      </c>
      <c r="H13" s="341" t="s">
        <v>137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152</v>
      </c>
      <c r="C17" s="21" t="s">
        <v>153</v>
      </c>
      <c r="D17" s="23">
        <v>0</v>
      </c>
      <c r="E17" s="23">
        <v>0</v>
      </c>
      <c r="F17" s="23">
        <v>0</v>
      </c>
      <c r="G17" s="23">
        <f>108.26*G11</f>
        <v>216.52</v>
      </c>
      <c r="H17" s="23">
        <f t="shared" ref="H17:H23" si="0">SUM(D17:G17)</f>
        <v>216.52</v>
      </c>
    </row>
    <row r="18" spans="1:8" ht="16.5" customHeight="1" x14ac:dyDescent="0.25">
      <c r="A18" s="24"/>
      <c r="B18" s="25"/>
      <c r="C18" s="25" t="s">
        <v>139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216.52</v>
      </c>
      <c r="H18" s="23">
        <f t="shared" si="0"/>
        <v>216.52</v>
      </c>
    </row>
    <row r="19" spans="1:8" ht="16.5" customHeight="1" x14ac:dyDescent="0.25">
      <c r="A19" s="24"/>
      <c r="B19" s="26"/>
      <c r="C19" s="27" t="s">
        <v>140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139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141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139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142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216.52</v>
      </c>
      <c r="H23" s="30">
        <f t="shared" si="0"/>
        <v>216.52</v>
      </c>
    </row>
    <row r="24" spans="1:8" ht="16.5" customHeight="1" x14ac:dyDescent="0.25">
      <c r="A24" s="24"/>
      <c r="B24" s="28"/>
      <c r="C24" s="21" t="s">
        <v>143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144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145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146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147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148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149</v>
      </c>
      <c r="D30" s="31"/>
      <c r="E30" s="31"/>
      <c r="F30" s="31"/>
      <c r="G30" s="31"/>
      <c r="H30" s="23">
        <v>216.52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132</v>
      </c>
      <c r="C2" s="338" t="s">
        <v>2</v>
      </c>
      <c r="D2" s="338"/>
      <c r="E2" s="338"/>
      <c r="F2" s="338"/>
      <c r="G2" s="338"/>
      <c r="H2" s="338"/>
    </row>
    <row r="4" spans="1:11" ht="15.75" customHeight="1" x14ac:dyDescent="0.25">
      <c r="A4" s="339" t="s">
        <v>154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155</v>
      </c>
      <c r="B9" s="34" t="s">
        <v>156</v>
      </c>
      <c r="C9" s="34" t="s">
        <v>157</v>
      </c>
      <c r="D9" s="36" t="s">
        <v>158</v>
      </c>
      <c r="E9" s="37" t="s">
        <v>159</v>
      </c>
      <c r="F9" s="37" t="s">
        <v>160</v>
      </c>
      <c r="G9" s="34" t="s">
        <v>161</v>
      </c>
      <c r="H9" s="34" t="s">
        <v>162</v>
      </c>
      <c r="I9" s="35"/>
      <c r="J9" s="37" t="s">
        <v>163</v>
      </c>
      <c r="K9" s="37" t="s">
        <v>164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54" t="s">
        <v>138</v>
      </c>
      <c r="B11" s="359" t="s">
        <v>82</v>
      </c>
      <c r="C11" s="359" t="s">
        <v>82</v>
      </c>
      <c r="D11" s="348">
        <v>1195.05</v>
      </c>
      <c r="E11" s="344">
        <v>1</v>
      </c>
      <c r="F11" s="344" t="s">
        <v>135</v>
      </c>
      <c r="G11" s="348">
        <f>D11/E11</f>
        <v>1195.05</v>
      </c>
      <c r="H11" s="360" t="s">
        <v>165</v>
      </c>
      <c r="J11" s="40">
        <v>5.57</v>
      </c>
      <c r="K11" s="41" t="s">
        <v>166</v>
      </c>
    </row>
    <row r="12" spans="1:11" x14ac:dyDescent="0.25">
      <c r="A12" s="345"/>
      <c r="B12" s="357"/>
      <c r="C12" s="357"/>
      <c r="D12" s="345"/>
      <c r="E12" s="345"/>
      <c r="F12" s="345"/>
      <c r="G12" s="349"/>
      <c r="H12" s="361"/>
      <c r="J12" s="40">
        <v>55.32</v>
      </c>
      <c r="K12" s="41" t="s">
        <v>167</v>
      </c>
    </row>
    <row r="13" spans="1:11" x14ac:dyDescent="0.25">
      <c r="A13" s="345"/>
      <c r="B13" s="357"/>
      <c r="C13" s="357"/>
      <c r="D13" s="345"/>
      <c r="E13" s="345"/>
      <c r="F13" s="346"/>
      <c r="G13" s="349"/>
      <c r="H13" s="361"/>
      <c r="J13" s="40">
        <v>1134.1600000000001</v>
      </c>
      <c r="K13" s="41" t="s">
        <v>168</v>
      </c>
    </row>
    <row r="14" spans="1:11" x14ac:dyDescent="0.25">
      <c r="A14" s="345"/>
      <c r="B14" s="357"/>
      <c r="C14" s="357"/>
      <c r="D14" s="345"/>
      <c r="E14" s="345"/>
      <c r="F14" s="346"/>
      <c r="G14" s="349"/>
      <c r="H14" s="361"/>
      <c r="J14" s="40">
        <v>0</v>
      </c>
      <c r="K14" s="41" t="s">
        <v>169</v>
      </c>
    </row>
    <row r="15" spans="1:11" x14ac:dyDescent="0.25">
      <c r="A15" s="355"/>
      <c r="B15" s="358"/>
      <c r="C15" s="358"/>
      <c r="D15" s="355"/>
      <c r="E15" s="355"/>
      <c r="F15" s="347"/>
      <c r="G15" s="350"/>
      <c r="H15" s="362"/>
      <c r="J15" s="40">
        <f>SUM(J11:J14)</f>
        <v>1195.0500000000002</v>
      </c>
      <c r="K15" s="41" t="s">
        <v>170</v>
      </c>
    </row>
    <row r="16" spans="1:11" ht="12.75" customHeight="1" x14ac:dyDescent="0.25">
      <c r="A16" s="354" t="s">
        <v>150</v>
      </c>
      <c r="B16" s="351" t="s">
        <v>22</v>
      </c>
      <c r="C16" s="359" t="s">
        <v>82</v>
      </c>
      <c r="D16" s="348">
        <v>83.11</v>
      </c>
      <c r="E16" s="344">
        <v>1</v>
      </c>
      <c r="F16" s="344" t="s">
        <v>135</v>
      </c>
      <c r="G16" s="348">
        <f>D16/E16</f>
        <v>83.11</v>
      </c>
      <c r="H16" s="360" t="s">
        <v>165</v>
      </c>
      <c r="J16" s="40">
        <v>0</v>
      </c>
      <c r="K16" s="41" t="s">
        <v>166</v>
      </c>
    </row>
    <row r="17" spans="1:11" x14ac:dyDescent="0.25">
      <c r="A17" s="345"/>
      <c r="B17" s="357"/>
      <c r="C17" s="357"/>
      <c r="D17" s="349"/>
      <c r="E17" s="346"/>
      <c r="F17" s="346"/>
      <c r="G17" s="349"/>
      <c r="H17" s="352"/>
      <c r="J17" s="40">
        <v>0</v>
      </c>
      <c r="K17" s="41" t="s">
        <v>167</v>
      </c>
    </row>
    <row r="18" spans="1:11" x14ac:dyDescent="0.25">
      <c r="A18" s="345"/>
      <c r="B18" s="357"/>
      <c r="C18" s="357"/>
      <c r="D18" s="345"/>
      <c r="E18" s="345"/>
      <c r="F18" s="346"/>
      <c r="G18" s="349"/>
      <c r="H18" s="352"/>
      <c r="J18" s="40">
        <v>0</v>
      </c>
      <c r="K18" s="41" t="s">
        <v>168</v>
      </c>
    </row>
    <row r="19" spans="1:11" x14ac:dyDescent="0.25">
      <c r="A19" s="345"/>
      <c r="B19" s="357"/>
      <c r="C19" s="357"/>
      <c r="D19" s="345"/>
      <c r="E19" s="345"/>
      <c r="F19" s="346"/>
      <c r="G19" s="349"/>
      <c r="H19" s="352"/>
      <c r="J19" s="40">
        <v>83.11</v>
      </c>
      <c r="K19" s="41" t="s">
        <v>169</v>
      </c>
    </row>
    <row r="20" spans="1:11" x14ac:dyDescent="0.25">
      <c r="A20" s="355"/>
      <c r="B20" s="358"/>
      <c r="C20" s="358"/>
      <c r="D20" s="355"/>
      <c r="E20" s="355"/>
      <c r="F20" s="347"/>
      <c r="G20" s="350"/>
      <c r="H20" s="353"/>
      <c r="J20" s="40">
        <f>SUM(J16:J19)</f>
        <v>83.11</v>
      </c>
      <c r="K20" s="41" t="s">
        <v>170</v>
      </c>
    </row>
    <row r="21" spans="1:11" ht="12.75" customHeight="1" x14ac:dyDescent="0.25">
      <c r="A21" s="354" t="s">
        <v>152</v>
      </c>
      <c r="B21" s="356" t="s">
        <v>19</v>
      </c>
      <c r="C21" s="359" t="s">
        <v>82</v>
      </c>
      <c r="D21" s="348">
        <v>108.26</v>
      </c>
      <c r="E21" s="344">
        <v>1</v>
      </c>
      <c r="F21" s="344" t="s">
        <v>135</v>
      </c>
      <c r="G21" s="348">
        <f>D21/E21</f>
        <v>108.26</v>
      </c>
      <c r="H21" s="351" t="s">
        <v>171</v>
      </c>
      <c r="J21" s="40">
        <v>0</v>
      </c>
      <c r="K21" s="41" t="s">
        <v>166</v>
      </c>
    </row>
    <row r="22" spans="1:11" x14ac:dyDescent="0.25">
      <c r="A22" s="345"/>
      <c r="B22" s="357"/>
      <c r="C22" s="357"/>
      <c r="D22" s="345"/>
      <c r="E22" s="345"/>
      <c r="F22" s="345"/>
      <c r="G22" s="349"/>
      <c r="H22" s="352"/>
      <c r="J22" s="40">
        <v>0</v>
      </c>
      <c r="K22" s="41" t="s">
        <v>167</v>
      </c>
    </row>
    <row r="23" spans="1:11" x14ac:dyDescent="0.25">
      <c r="A23" s="345"/>
      <c r="B23" s="357"/>
      <c r="C23" s="357"/>
      <c r="D23" s="345"/>
      <c r="E23" s="345"/>
      <c r="F23" s="346"/>
      <c r="G23" s="349"/>
      <c r="H23" s="352"/>
      <c r="J23" s="40">
        <v>0</v>
      </c>
      <c r="K23" s="41" t="s">
        <v>168</v>
      </c>
    </row>
    <row r="24" spans="1:11" x14ac:dyDescent="0.25">
      <c r="A24" s="345"/>
      <c r="B24" s="357"/>
      <c r="C24" s="357"/>
      <c r="D24" s="345"/>
      <c r="E24" s="345"/>
      <c r="F24" s="346"/>
      <c r="G24" s="349"/>
      <c r="H24" s="352"/>
      <c r="J24" s="40">
        <v>108.26</v>
      </c>
      <c r="K24" s="41" t="s">
        <v>169</v>
      </c>
    </row>
    <row r="25" spans="1:11" x14ac:dyDescent="0.25">
      <c r="A25" s="355"/>
      <c r="B25" s="358"/>
      <c r="C25" s="358"/>
      <c r="D25" s="355"/>
      <c r="E25" s="355"/>
      <c r="F25" s="347"/>
      <c r="G25" s="350"/>
      <c r="H25" s="353"/>
      <c r="J25" s="40">
        <f>SUM(J21:J24)</f>
        <v>108.26</v>
      </c>
      <c r="K25" s="41" t="s">
        <v>170</v>
      </c>
    </row>
    <row r="27" spans="1:11" ht="19.5" customHeight="1" x14ac:dyDescent="0.25">
      <c r="B27" s="363" t="s">
        <v>129</v>
      </c>
      <c r="C27" s="363"/>
      <c r="D27" s="363"/>
      <c r="E27" s="363"/>
      <c r="F27" s="363"/>
      <c r="G27" s="363"/>
      <c r="H27" s="363"/>
      <c r="I27" s="363"/>
      <c r="J27" s="363"/>
      <c r="K27" s="363"/>
    </row>
    <row r="28" spans="1:11" ht="32.25" customHeight="1" x14ac:dyDescent="0.25">
      <c r="B28" s="340" t="s">
        <v>172</v>
      </c>
      <c r="C28" s="340"/>
      <c r="D28" s="340"/>
      <c r="E28" s="340"/>
      <c r="F28" s="340"/>
      <c r="G28" s="340"/>
      <c r="H28" s="340"/>
      <c r="I28" s="340"/>
      <c r="J28" s="340"/>
      <c r="K28" s="340"/>
    </row>
    <row r="29" spans="1:11" ht="34.5" customHeight="1" x14ac:dyDescent="0.25">
      <c r="B29" s="364" t="s">
        <v>173</v>
      </c>
      <c r="C29" s="364"/>
      <c r="D29" s="364"/>
      <c r="E29" s="364"/>
      <c r="F29" s="364"/>
      <c r="G29" s="364"/>
      <c r="H29" s="364"/>
      <c r="I29" s="364"/>
      <c r="J29" s="364"/>
      <c r="K29" s="364"/>
    </row>
    <row r="30" spans="1:11" ht="29.25" customHeight="1" x14ac:dyDescent="0.25">
      <c r="B30" s="364" t="s">
        <v>174</v>
      </c>
      <c r="C30" s="364"/>
      <c r="D30" s="364"/>
      <c r="E30" s="364"/>
      <c r="F30" s="364"/>
      <c r="G30" s="364"/>
      <c r="H30" s="364"/>
      <c r="I30" s="364"/>
      <c r="J30" s="364"/>
      <c r="K30" s="364"/>
    </row>
    <row r="31" spans="1:11" ht="32.25" customHeight="1" x14ac:dyDescent="0.25">
      <c r="B31" s="364" t="s">
        <v>175</v>
      </c>
      <c r="C31" s="364"/>
      <c r="D31" s="364"/>
      <c r="E31" s="364"/>
      <c r="F31" s="364"/>
      <c r="G31" s="364"/>
      <c r="H31" s="364"/>
      <c r="I31" s="364"/>
      <c r="J31" s="364"/>
      <c r="K31" s="364"/>
    </row>
    <row r="32" spans="1:11" ht="19.5" customHeight="1" x14ac:dyDescent="0.25">
      <c r="B32" s="340" t="s">
        <v>176</v>
      </c>
      <c r="C32" s="340"/>
      <c r="D32" s="340"/>
      <c r="E32" s="340"/>
      <c r="F32" s="340"/>
      <c r="G32" s="340"/>
      <c r="H32" s="340"/>
      <c r="I32" s="340"/>
      <c r="J32" s="340"/>
      <c r="K32" s="340"/>
    </row>
    <row r="33" spans="2:11" ht="19.5" customHeight="1" x14ac:dyDescent="0.25">
      <c r="B33" s="340" t="s">
        <v>177</v>
      </c>
      <c r="C33" s="340"/>
      <c r="D33" s="340"/>
      <c r="E33" s="340"/>
      <c r="F33" s="340"/>
      <c r="G33" s="340"/>
      <c r="H33" s="340"/>
      <c r="I33" s="340"/>
      <c r="J33" s="340"/>
      <c r="K33" s="340"/>
    </row>
    <row r="34" spans="2:11" ht="34.5" customHeight="1" x14ac:dyDescent="0.25">
      <c r="B34" s="340" t="s">
        <v>178</v>
      </c>
      <c r="C34" s="340"/>
      <c r="D34" s="340"/>
      <c r="E34" s="340"/>
      <c r="F34" s="340"/>
      <c r="G34" s="340"/>
      <c r="H34" s="340"/>
      <c r="I34" s="340"/>
      <c r="J34" s="340"/>
      <c r="K34" s="340"/>
    </row>
    <row r="35" spans="2:11" ht="19.5" customHeight="1" x14ac:dyDescent="0.25">
      <c r="B35" s="340" t="s">
        <v>179</v>
      </c>
      <c r="C35" s="340"/>
      <c r="D35" s="340"/>
      <c r="E35" s="340"/>
      <c r="F35" s="340"/>
      <c r="G35" s="340"/>
      <c r="H35" s="340"/>
      <c r="I35" s="340"/>
      <c r="J35" s="340"/>
      <c r="K35" s="340"/>
    </row>
    <row r="36" spans="2:11" ht="19.5" customHeight="1" x14ac:dyDescent="0.25">
      <c r="B36" s="340" t="s">
        <v>180</v>
      </c>
      <c r="C36" s="340"/>
      <c r="D36" s="340"/>
      <c r="E36" s="340"/>
      <c r="F36" s="340"/>
      <c r="G36" s="340"/>
      <c r="H36" s="340"/>
      <c r="I36" s="340"/>
      <c r="J36" s="340"/>
      <c r="K36" s="340"/>
    </row>
    <row r="37" spans="2:11" ht="19.5" customHeight="1" x14ac:dyDescent="0.25">
      <c r="B37" s="340" t="s">
        <v>181</v>
      </c>
      <c r="C37" s="340"/>
      <c r="D37" s="340"/>
      <c r="E37" s="340"/>
      <c r="F37" s="340"/>
      <c r="G37" s="340"/>
      <c r="H37" s="340"/>
      <c r="I37" s="340"/>
      <c r="J37" s="340"/>
      <c r="K37" s="340"/>
    </row>
    <row r="38" spans="2:11" ht="19.5" customHeight="1" x14ac:dyDescent="0.25">
      <c r="B38" s="340" t="s">
        <v>182</v>
      </c>
      <c r="C38" s="340"/>
      <c r="D38" s="340"/>
      <c r="E38" s="340"/>
      <c r="F38" s="340"/>
      <c r="G38" s="340"/>
      <c r="H38" s="340"/>
      <c r="I38" s="340"/>
      <c r="J38" s="340"/>
      <c r="K38" s="340"/>
    </row>
    <row r="39" spans="2:11" ht="19.5" customHeight="1" x14ac:dyDescent="0.25">
      <c r="B39" s="340" t="s">
        <v>183</v>
      </c>
      <c r="C39" s="340"/>
      <c r="D39" s="340"/>
      <c r="E39" s="340"/>
      <c r="F39" s="340"/>
      <c r="G39" s="340"/>
      <c r="H39" s="340"/>
      <c r="I39" s="340"/>
      <c r="J39" s="340"/>
      <c r="K39" s="340"/>
    </row>
    <row r="40" spans="2:11" ht="34.5" customHeight="1" x14ac:dyDescent="0.25">
      <c r="B40" s="340" t="s">
        <v>184</v>
      </c>
      <c r="C40" s="340"/>
      <c r="D40" s="340"/>
      <c r="E40" s="340"/>
      <c r="F40" s="340"/>
      <c r="G40" s="340"/>
      <c r="H40" s="340"/>
      <c r="I40" s="340"/>
      <c r="J40" s="340"/>
      <c r="K40" s="340"/>
    </row>
  </sheetData>
  <sheetProtection formatCells="0" formatColumns="0" formatRows="0" insertColumns="0" insertRows="0" insertHyperlinks="0" deleteColumns="0" deleteRows="0" sort="0" autoFilter="0" pivotTables="0"/>
  <mergeCells count="40">
    <mergeCell ref="C2:H2"/>
    <mergeCell ref="B27:K27"/>
    <mergeCell ref="B28:K28"/>
    <mergeCell ref="B29:K29"/>
    <mergeCell ref="B40:K40"/>
    <mergeCell ref="A4:K4"/>
    <mergeCell ref="B35:K35"/>
    <mergeCell ref="B36:K36"/>
    <mergeCell ref="B37:K37"/>
    <mergeCell ref="B38:K38"/>
    <mergeCell ref="B39:K39"/>
    <mergeCell ref="B30:K30"/>
    <mergeCell ref="B31:K31"/>
    <mergeCell ref="B32:K32"/>
    <mergeCell ref="B33:K33"/>
    <mergeCell ref="B34:K34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1:A25"/>
    <mergeCell ref="B21:B25"/>
    <mergeCell ref="C21:C25"/>
    <mergeCell ref="D21:D25"/>
    <mergeCell ref="E21:E2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0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185</v>
      </c>
    </row>
    <row r="2" spans="1:93" ht="12.75" customHeight="1" x14ac:dyDescent="0.25">
      <c r="A2" s="393" t="s">
        <v>186</v>
      </c>
      <c r="B2" s="393"/>
      <c r="C2" s="393"/>
      <c r="D2" s="393"/>
      <c r="E2" s="393"/>
      <c r="F2" s="394" t="s">
        <v>187</v>
      </c>
      <c r="G2" s="394"/>
      <c r="H2" s="394"/>
      <c r="I2" s="394"/>
      <c r="J2" s="394"/>
      <c r="K2" s="394"/>
      <c r="L2" s="394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93" t="s">
        <v>188</v>
      </c>
      <c r="B4" s="393"/>
      <c r="C4" s="393"/>
      <c r="D4" s="393"/>
      <c r="E4" s="393"/>
      <c r="F4" s="394" t="s">
        <v>189</v>
      </c>
      <c r="G4" s="394"/>
      <c r="H4" s="394"/>
      <c r="I4" s="394"/>
      <c r="J4" s="394"/>
      <c r="K4" s="394"/>
      <c r="L4" s="394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93" t="s">
        <v>190</v>
      </c>
      <c r="B6" s="393"/>
      <c r="C6" s="393"/>
      <c r="D6" s="393"/>
      <c r="E6" s="393"/>
      <c r="F6" s="394" t="s">
        <v>191</v>
      </c>
      <c r="G6" s="394"/>
      <c r="H6" s="394"/>
      <c r="I6" s="394"/>
      <c r="J6" s="394"/>
      <c r="K6" s="394"/>
      <c r="L6" s="394"/>
      <c r="CO6" s="113" t="s">
        <v>191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93" t="s">
        <v>192</v>
      </c>
      <c r="B8" s="393"/>
      <c r="C8" s="393"/>
      <c r="D8" s="393"/>
      <c r="E8" s="393"/>
      <c r="F8" s="394" t="s">
        <v>193</v>
      </c>
      <c r="G8" s="394"/>
      <c r="H8" s="394"/>
      <c r="I8" s="394"/>
      <c r="J8" s="394"/>
      <c r="K8" s="394"/>
      <c r="L8" s="394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93" t="s">
        <v>194</v>
      </c>
      <c r="B10" s="393"/>
      <c r="C10" s="393"/>
      <c r="D10" s="393"/>
      <c r="E10" s="393"/>
      <c r="F10" s="394" t="s">
        <v>195</v>
      </c>
      <c r="G10" s="394"/>
      <c r="H10" s="394"/>
      <c r="I10" s="394"/>
      <c r="J10" s="394"/>
      <c r="K10" s="394"/>
      <c r="L10" s="394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93" t="s">
        <v>196</v>
      </c>
      <c r="B12" s="393"/>
      <c r="C12" s="393"/>
      <c r="D12" s="393"/>
      <c r="E12" s="393"/>
      <c r="F12" s="394" t="s">
        <v>197</v>
      </c>
      <c r="G12" s="394"/>
      <c r="H12" s="394"/>
      <c r="I12" s="394"/>
      <c r="J12" s="394"/>
      <c r="K12" s="394"/>
      <c r="L12" s="394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93" t="s">
        <v>198</v>
      </c>
      <c r="B14" s="393"/>
      <c r="C14" s="393"/>
      <c r="D14" s="393"/>
      <c r="E14" s="393"/>
      <c r="F14" s="394"/>
      <c r="G14" s="394"/>
      <c r="H14" s="394"/>
      <c r="I14" s="394"/>
      <c r="J14" s="394"/>
      <c r="K14" s="394"/>
      <c r="L14" s="394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93" t="s">
        <v>199</v>
      </c>
      <c r="B16" s="393"/>
      <c r="C16" s="393"/>
      <c r="D16" s="393"/>
      <c r="E16" s="393"/>
      <c r="F16" s="394"/>
      <c r="G16" s="394"/>
      <c r="H16" s="394"/>
      <c r="I16" s="394"/>
      <c r="J16" s="394"/>
      <c r="K16" s="394"/>
      <c r="L16" s="394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5"/>
      <c r="B19" s="395"/>
      <c r="C19" s="395"/>
      <c r="D19" s="395"/>
      <c r="E19" s="395"/>
      <c r="F19" s="395"/>
      <c r="G19" s="395"/>
      <c r="H19" s="395"/>
      <c r="I19" s="395"/>
      <c r="J19" s="395"/>
      <c r="K19" s="395"/>
      <c r="L19" s="395"/>
    </row>
    <row r="20" spans="1:12" ht="14.25" customHeight="1" x14ac:dyDescent="0.25">
      <c r="A20" s="384" t="s">
        <v>3</v>
      </c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4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5" t="s">
        <v>200</v>
      </c>
      <c r="B22" s="395"/>
      <c r="C22" s="395"/>
      <c r="D22" s="395"/>
      <c r="E22" s="395"/>
      <c r="F22" s="395"/>
      <c r="G22" s="395"/>
      <c r="H22" s="395"/>
      <c r="I22" s="395"/>
      <c r="J22" s="395"/>
      <c r="K22" s="395"/>
      <c r="L22" s="395"/>
    </row>
    <row r="23" spans="1:12" ht="14.25" customHeight="1" x14ac:dyDescent="0.25">
      <c r="A23" s="384" t="s">
        <v>201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96" t="s">
        <v>202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97"/>
      <c r="B27" s="397"/>
      <c r="C27" s="397"/>
      <c r="D27" s="397"/>
      <c r="E27" s="397"/>
      <c r="F27" s="397"/>
      <c r="G27" s="397"/>
      <c r="H27" s="397"/>
      <c r="I27" s="397"/>
      <c r="J27" s="397"/>
      <c r="K27" s="397"/>
      <c r="L27" s="397"/>
    </row>
    <row r="28" spans="1:12" ht="14.25" customHeight="1" x14ac:dyDescent="0.25">
      <c r="A28" s="384" t="s">
        <v>203</v>
      </c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204</v>
      </c>
      <c r="C31" s="100" t="s">
        <v>205</v>
      </c>
      <c r="D31" s="7" t="s">
        <v>206</v>
      </c>
    </row>
    <row r="32" spans="1:12" ht="12.75" customHeight="1" x14ac:dyDescent="0.25">
      <c r="C32" s="101"/>
    </row>
    <row r="33" spans="1:12" ht="12.75" customHeight="1" x14ac:dyDescent="0.25">
      <c r="A33" s="7" t="s">
        <v>207</v>
      </c>
      <c r="C33" s="392"/>
      <c r="D33" s="392"/>
      <c r="E33" s="392"/>
      <c r="F33" s="392"/>
      <c r="G33" s="392"/>
      <c r="H33" s="392"/>
      <c r="I33" s="392"/>
      <c r="J33" s="392"/>
      <c r="K33" s="392"/>
      <c r="L33" s="392"/>
    </row>
    <row r="34" spans="1:12" ht="12.75" customHeight="1" x14ac:dyDescent="0.25">
      <c r="A34" s="102"/>
      <c r="B34" s="103"/>
      <c r="C34" s="384" t="s">
        <v>208</v>
      </c>
      <c r="D34" s="384"/>
      <c r="E34" s="384"/>
      <c r="F34" s="384"/>
      <c r="G34" s="384"/>
      <c r="H34" s="384"/>
      <c r="I34" s="384"/>
      <c r="J34" s="384"/>
      <c r="K34" s="384"/>
      <c r="L34" s="384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209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210</v>
      </c>
      <c r="B38" s="13"/>
      <c r="C38" s="385">
        <v>1278.1600000000001</v>
      </c>
      <c r="D38" s="386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50"/>
      <c r="D39" s="106"/>
      <c r="F39" s="1"/>
      <c r="G39" s="7" t="s">
        <v>211</v>
      </c>
      <c r="H39" s="13"/>
      <c r="K39" s="151">
        <v>58.13</v>
      </c>
      <c r="L39" s="7" t="s">
        <v>64</v>
      </c>
    </row>
    <row r="40" spans="1:12" ht="14.25" customHeight="1" x14ac:dyDescent="0.25">
      <c r="A40" s="13"/>
      <c r="B40" s="107" t="s">
        <v>21</v>
      </c>
      <c r="C40" s="128"/>
      <c r="D40" s="13"/>
      <c r="F40" s="1"/>
      <c r="G40" s="7" t="s">
        <v>212</v>
      </c>
      <c r="H40" s="13"/>
      <c r="K40" s="151">
        <v>1.3</v>
      </c>
      <c r="L40" s="7" t="s">
        <v>64</v>
      </c>
    </row>
    <row r="41" spans="1:12" ht="14.25" customHeight="1" x14ac:dyDescent="0.25">
      <c r="A41" s="13"/>
      <c r="B41" s="104" t="s">
        <v>136</v>
      </c>
      <c r="C41" s="385">
        <v>5.57</v>
      </c>
      <c r="D41" s="386"/>
      <c r="E41" s="7" t="s">
        <v>64</v>
      </c>
      <c r="F41" s="1"/>
      <c r="G41" s="7" t="s">
        <v>213</v>
      </c>
      <c r="H41" s="13"/>
      <c r="J41" s="106"/>
      <c r="K41" s="152">
        <v>98.055040000000005</v>
      </c>
      <c r="L41" s="7" t="s">
        <v>214</v>
      </c>
    </row>
    <row r="42" spans="1:12" ht="14.25" customHeight="1" x14ac:dyDescent="0.25">
      <c r="A42" s="13"/>
      <c r="B42" s="104" t="s">
        <v>215</v>
      </c>
      <c r="C42" s="385">
        <v>55.32</v>
      </c>
      <c r="D42" s="386"/>
      <c r="E42" s="7" t="s">
        <v>64</v>
      </c>
      <c r="F42" s="1"/>
      <c r="G42" s="7" t="s">
        <v>216</v>
      </c>
      <c r="H42" s="13"/>
      <c r="J42" s="108"/>
      <c r="K42" s="152">
        <v>2.1760000000000002</v>
      </c>
      <c r="L42" s="7" t="s">
        <v>214</v>
      </c>
    </row>
    <row r="43" spans="1:12" ht="14.25" customHeight="1" x14ac:dyDescent="0.25">
      <c r="A43" s="13"/>
      <c r="B43" s="104" t="s">
        <v>217</v>
      </c>
      <c r="C43" s="385">
        <v>1134.1600000000001</v>
      </c>
      <c r="D43" s="386"/>
      <c r="E43" s="7" t="s">
        <v>64</v>
      </c>
      <c r="F43" s="1"/>
      <c r="K43" s="1"/>
    </row>
    <row r="44" spans="1:12" ht="14.25" customHeight="1" x14ac:dyDescent="0.25">
      <c r="A44" s="13"/>
      <c r="B44" s="104" t="s">
        <v>218</v>
      </c>
      <c r="C44" s="385">
        <v>83.11</v>
      </c>
      <c r="D44" s="386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87" t="s">
        <v>13</v>
      </c>
      <c r="B46" s="387" t="s">
        <v>70</v>
      </c>
      <c r="C46" s="387" t="s">
        <v>219</v>
      </c>
      <c r="D46" s="387" t="s">
        <v>220</v>
      </c>
      <c r="E46" s="375" t="s">
        <v>221</v>
      </c>
      <c r="F46" s="376"/>
      <c r="G46" s="377"/>
      <c r="H46" s="375" t="s">
        <v>222</v>
      </c>
      <c r="I46" s="376"/>
      <c r="J46" s="376"/>
      <c r="K46" s="376"/>
      <c r="L46" s="377"/>
    </row>
    <row r="47" spans="1:12" ht="12.75" customHeight="1" x14ac:dyDescent="0.25">
      <c r="A47" s="388"/>
      <c r="B47" s="388"/>
      <c r="C47" s="388"/>
      <c r="D47" s="388"/>
      <c r="E47" s="390"/>
      <c r="F47" s="379"/>
      <c r="G47" s="380"/>
      <c r="H47" s="378"/>
      <c r="I47" s="379"/>
      <c r="J47" s="379"/>
      <c r="K47" s="379"/>
      <c r="L47" s="380"/>
    </row>
    <row r="48" spans="1:12" ht="12.75" customHeight="1" x14ac:dyDescent="0.25">
      <c r="A48" s="388"/>
      <c r="B48" s="388"/>
      <c r="C48" s="388"/>
      <c r="D48" s="388"/>
      <c r="E48" s="390"/>
      <c r="F48" s="379"/>
      <c r="G48" s="380"/>
      <c r="H48" s="378"/>
      <c r="I48" s="379"/>
      <c r="J48" s="379"/>
      <c r="K48" s="379"/>
      <c r="L48" s="380"/>
    </row>
    <row r="49" spans="1:83" ht="12.75" customHeight="1" x14ac:dyDescent="0.25">
      <c r="A49" s="388"/>
      <c r="B49" s="388"/>
      <c r="C49" s="388"/>
      <c r="D49" s="388"/>
      <c r="E49" s="391"/>
      <c r="F49" s="382"/>
      <c r="G49" s="383"/>
      <c r="H49" s="381"/>
      <c r="I49" s="382"/>
      <c r="J49" s="382"/>
      <c r="K49" s="382"/>
      <c r="L49" s="383"/>
    </row>
    <row r="50" spans="1:83" ht="51" customHeight="1" x14ac:dyDescent="0.25">
      <c r="A50" s="389"/>
      <c r="B50" s="389"/>
      <c r="C50" s="389"/>
      <c r="D50" s="389"/>
      <c r="E50" s="110" t="s">
        <v>223</v>
      </c>
      <c r="F50" s="110" t="s">
        <v>224</v>
      </c>
      <c r="G50" s="110" t="s">
        <v>225</v>
      </c>
      <c r="H50" s="110" t="s">
        <v>226</v>
      </c>
      <c r="I50" s="110" t="s">
        <v>227</v>
      </c>
      <c r="J50" s="110" t="s">
        <v>228</v>
      </c>
      <c r="K50" s="110" t="s">
        <v>224</v>
      </c>
      <c r="L50" s="110" t="s">
        <v>229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72" t="s">
        <v>230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</row>
    <row r="54" spans="1:83" ht="28.5" customHeight="1" x14ac:dyDescent="0.25">
      <c r="A54" s="114" t="s">
        <v>231</v>
      </c>
      <c r="B54" s="116" t="s">
        <v>232</v>
      </c>
      <c r="C54" s="116" t="s">
        <v>233</v>
      </c>
      <c r="D54" s="117" t="s">
        <v>234</v>
      </c>
      <c r="E54" s="118">
        <v>1</v>
      </c>
      <c r="F54" s="118"/>
      <c r="G54" s="118">
        <v>1</v>
      </c>
      <c r="H54" s="120"/>
      <c r="I54" s="119"/>
      <c r="J54" s="120"/>
      <c r="K54" s="119"/>
      <c r="L54" s="120"/>
    </row>
    <row r="55" spans="1:83" ht="15" customHeight="1" x14ac:dyDescent="0.25">
      <c r="A55" s="115"/>
      <c r="B55" s="118">
        <v>1</v>
      </c>
      <c r="C55" s="115" t="s">
        <v>235</v>
      </c>
      <c r="D55" s="117" t="s">
        <v>214</v>
      </c>
      <c r="E55" s="121"/>
      <c r="F55" s="118"/>
      <c r="G55" s="121">
        <v>22.7</v>
      </c>
      <c r="H55" s="118"/>
      <c r="I55" s="118"/>
      <c r="J55" s="118"/>
      <c r="K55" s="118"/>
      <c r="L55" s="122">
        <v>11533.64</v>
      </c>
    </row>
    <row r="56" spans="1:83" ht="28.5" customHeight="1" x14ac:dyDescent="0.25">
      <c r="A56" s="116"/>
      <c r="B56" s="116" t="s">
        <v>236</v>
      </c>
      <c r="C56" s="116" t="s">
        <v>237</v>
      </c>
      <c r="D56" s="117" t="s">
        <v>214</v>
      </c>
      <c r="E56" s="118">
        <v>22.7</v>
      </c>
      <c r="F56" s="118"/>
      <c r="G56" s="118">
        <v>22.7</v>
      </c>
      <c r="H56" s="120"/>
      <c r="I56" s="119"/>
      <c r="J56" s="120">
        <v>508.09</v>
      </c>
      <c r="K56" s="119"/>
      <c r="L56" s="120">
        <v>11533.64</v>
      </c>
    </row>
    <row r="57" spans="1:83" ht="15" customHeight="1" x14ac:dyDescent="0.25">
      <c r="A57" s="115"/>
      <c r="B57" s="118">
        <v>2</v>
      </c>
      <c r="C57" s="115" t="s">
        <v>144</v>
      </c>
      <c r="D57" s="117"/>
      <c r="E57" s="121"/>
      <c r="F57" s="118"/>
      <c r="G57" s="121"/>
      <c r="H57" s="118"/>
      <c r="I57" s="118"/>
      <c r="J57" s="118"/>
      <c r="K57" s="118"/>
      <c r="L57" s="122">
        <v>2129.4699999999998</v>
      </c>
    </row>
    <row r="58" spans="1:83" ht="15" customHeight="1" x14ac:dyDescent="0.25">
      <c r="A58" s="115"/>
      <c r="B58" s="118"/>
      <c r="C58" s="115" t="s">
        <v>238</v>
      </c>
      <c r="D58" s="117" t="s">
        <v>214</v>
      </c>
      <c r="E58" s="121"/>
      <c r="F58" s="118"/>
      <c r="G58" s="121">
        <v>2</v>
      </c>
      <c r="H58" s="118"/>
      <c r="I58" s="118"/>
      <c r="J58" s="118"/>
      <c r="K58" s="118"/>
      <c r="L58" s="122">
        <v>1190.5999999999999</v>
      </c>
      <c r="CE58" s="7">
        <v>1</v>
      </c>
    </row>
    <row r="59" spans="1:83" ht="28.5" customHeight="1" x14ac:dyDescent="0.25">
      <c r="A59" s="116"/>
      <c r="B59" s="116" t="s">
        <v>239</v>
      </c>
      <c r="C59" s="116" t="s">
        <v>240</v>
      </c>
      <c r="D59" s="117" t="s">
        <v>241</v>
      </c>
      <c r="E59" s="118">
        <v>1</v>
      </c>
      <c r="F59" s="118"/>
      <c r="G59" s="118">
        <v>1</v>
      </c>
      <c r="H59" s="120"/>
      <c r="I59" s="119"/>
      <c r="J59" s="120">
        <v>1551.19</v>
      </c>
      <c r="K59" s="119"/>
      <c r="L59" s="120">
        <v>1551.19</v>
      </c>
    </row>
    <row r="60" spans="1:83" ht="28.5" customHeight="1" x14ac:dyDescent="0.25">
      <c r="A60" s="116"/>
      <c r="B60" s="116" t="s">
        <v>242</v>
      </c>
      <c r="C60" s="116" t="s">
        <v>243</v>
      </c>
      <c r="D60" s="117" t="s">
        <v>214</v>
      </c>
      <c r="E60" s="118">
        <v>1</v>
      </c>
      <c r="F60" s="118"/>
      <c r="G60" s="118">
        <v>1</v>
      </c>
      <c r="H60" s="120"/>
      <c r="I60" s="119"/>
      <c r="J60" s="120">
        <v>682.51</v>
      </c>
      <c r="K60" s="119"/>
      <c r="L60" s="120">
        <v>682.51</v>
      </c>
      <c r="CE60" s="7">
        <v>1</v>
      </c>
    </row>
    <row r="61" spans="1:83" ht="28.5" customHeight="1" x14ac:dyDescent="0.25">
      <c r="A61" s="116"/>
      <c r="B61" s="116" t="s">
        <v>244</v>
      </c>
      <c r="C61" s="116" t="s">
        <v>245</v>
      </c>
      <c r="D61" s="117" t="s">
        <v>241</v>
      </c>
      <c r="E61" s="118">
        <v>1</v>
      </c>
      <c r="F61" s="118"/>
      <c r="G61" s="118">
        <v>1</v>
      </c>
      <c r="H61" s="120">
        <v>477.92</v>
      </c>
      <c r="I61" s="119">
        <v>1.21</v>
      </c>
      <c r="J61" s="120">
        <v>578.28</v>
      </c>
      <c r="K61" s="119"/>
      <c r="L61" s="120">
        <v>578.28</v>
      </c>
    </row>
    <row r="62" spans="1:83" ht="28.5" customHeight="1" x14ac:dyDescent="0.25">
      <c r="A62" s="116"/>
      <c r="B62" s="116" t="s">
        <v>246</v>
      </c>
      <c r="C62" s="116" t="s">
        <v>247</v>
      </c>
      <c r="D62" s="117" t="s">
        <v>214</v>
      </c>
      <c r="E62" s="118">
        <v>1</v>
      </c>
      <c r="F62" s="118"/>
      <c r="G62" s="118">
        <v>1</v>
      </c>
      <c r="H62" s="120"/>
      <c r="I62" s="119"/>
      <c r="J62" s="120">
        <v>508.09</v>
      </c>
      <c r="K62" s="119"/>
      <c r="L62" s="120">
        <v>508.09</v>
      </c>
      <c r="CE62" s="7">
        <v>1</v>
      </c>
    </row>
    <row r="63" spans="1:83" ht="15" customHeight="1" x14ac:dyDescent="0.25">
      <c r="A63" s="115"/>
      <c r="B63" s="118">
        <v>4</v>
      </c>
      <c r="C63" s="115" t="s">
        <v>248</v>
      </c>
      <c r="D63" s="117"/>
      <c r="E63" s="121"/>
      <c r="F63" s="118"/>
      <c r="G63" s="121"/>
      <c r="H63" s="118"/>
      <c r="I63" s="118"/>
      <c r="J63" s="118"/>
      <c r="K63" s="118"/>
      <c r="L63" s="122">
        <v>177.75</v>
      </c>
    </row>
    <row r="64" spans="1:83" ht="28.5" customHeight="1" x14ac:dyDescent="0.25">
      <c r="A64" s="116"/>
      <c r="B64" s="116" t="s">
        <v>249</v>
      </c>
      <c r="C64" s="116" t="s">
        <v>250</v>
      </c>
      <c r="D64" s="117" t="s">
        <v>251</v>
      </c>
      <c r="E64" s="118">
        <v>0.42</v>
      </c>
      <c r="F64" s="118"/>
      <c r="G64" s="118">
        <v>0.42</v>
      </c>
      <c r="H64" s="120">
        <v>174.93</v>
      </c>
      <c r="I64" s="119">
        <v>1.1499999999999999</v>
      </c>
      <c r="J64" s="120">
        <v>201.17</v>
      </c>
      <c r="K64" s="119"/>
      <c r="L64" s="120">
        <v>84.49</v>
      </c>
    </row>
    <row r="65" spans="1:82" ht="42.75" customHeight="1" x14ac:dyDescent="0.25">
      <c r="A65" s="116"/>
      <c r="B65" s="116" t="s">
        <v>252</v>
      </c>
      <c r="C65" s="116" t="s">
        <v>253</v>
      </c>
      <c r="D65" s="117" t="s">
        <v>254</v>
      </c>
      <c r="E65" s="118">
        <v>1E-3</v>
      </c>
      <c r="F65" s="118"/>
      <c r="G65" s="118">
        <v>1E-3</v>
      </c>
      <c r="H65" s="120">
        <v>70310.45</v>
      </c>
      <c r="I65" s="119">
        <v>0.88</v>
      </c>
      <c r="J65" s="120">
        <v>61873.2</v>
      </c>
      <c r="K65" s="119"/>
      <c r="L65" s="120">
        <v>61.87</v>
      </c>
    </row>
    <row r="66" spans="1:82" ht="28.5" customHeight="1" x14ac:dyDescent="0.25">
      <c r="A66" s="116"/>
      <c r="B66" s="116" t="s">
        <v>255</v>
      </c>
      <c r="C66" s="123" t="s">
        <v>256</v>
      </c>
      <c r="D66" s="124" t="s">
        <v>251</v>
      </c>
      <c r="E66" s="125">
        <v>0.3</v>
      </c>
      <c r="F66" s="125"/>
      <c r="G66" s="125">
        <v>0.3</v>
      </c>
      <c r="H66" s="126">
        <v>79.88</v>
      </c>
      <c r="I66" s="127">
        <v>1.31</v>
      </c>
      <c r="J66" s="126">
        <v>104.64</v>
      </c>
      <c r="K66" s="127"/>
      <c r="L66" s="126">
        <v>31.39</v>
      </c>
    </row>
    <row r="67" spans="1:82" ht="15" customHeight="1" x14ac:dyDescent="0.25">
      <c r="A67" s="116"/>
      <c r="B67" s="116"/>
      <c r="C67" s="129" t="s">
        <v>257</v>
      </c>
      <c r="D67" s="117"/>
      <c r="E67" s="118"/>
      <c r="F67" s="118"/>
      <c r="G67" s="118"/>
      <c r="H67" s="120"/>
      <c r="I67" s="119"/>
      <c r="J67" s="120"/>
      <c r="K67" s="119"/>
      <c r="L67" s="120">
        <v>15031.46</v>
      </c>
    </row>
    <row r="68" spans="1:82" ht="57" customHeight="1" x14ac:dyDescent="0.25">
      <c r="A68" s="114" t="s">
        <v>258</v>
      </c>
      <c r="B68" s="116" t="s">
        <v>259</v>
      </c>
      <c r="C68" s="116" t="s">
        <v>260</v>
      </c>
      <c r="D68" s="117" t="s">
        <v>261</v>
      </c>
      <c r="E68" s="118">
        <v>2</v>
      </c>
      <c r="F68" s="118"/>
      <c r="G68" s="118">
        <v>2</v>
      </c>
      <c r="H68" s="120"/>
      <c r="I68" s="119"/>
      <c r="J68" s="120"/>
      <c r="K68" s="119"/>
      <c r="L68" s="120">
        <v>230.67</v>
      </c>
      <c r="AD68" s="7">
        <v>0</v>
      </c>
      <c r="AE68" s="7">
        <v>0</v>
      </c>
      <c r="AN68" s="7">
        <v>230.67</v>
      </c>
      <c r="AW68" s="7">
        <v>230.67</v>
      </c>
      <c r="AZ68" s="7">
        <v>0</v>
      </c>
      <c r="BA68" s="7">
        <v>0</v>
      </c>
      <c r="CD68" s="7">
        <v>2</v>
      </c>
    </row>
    <row r="69" spans="1:82" ht="14.25" customHeight="1" x14ac:dyDescent="0.25">
      <c r="A69" s="116"/>
      <c r="B69" s="116"/>
      <c r="C69" s="116" t="s">
        <v>262</v>
      </c>
      <c r="D69" s="117"/>
      <c r="E69" s="118"/>
      <c r="F69" s="118"/>
      <c r="G69" s="118"/>
      <c r="H69" s="120"/>
      <c r="I69" s="119"/>
      <c r="J69" s="120"/>
      <c r="K69" s="119"/>
      <c r="L69" s="120">
        <v>12724.24</v>
      </c>
    </row>
    <row r="70" spans="1:82" ht="28.5" customHeight="1" x14ac:dyDescent="0.25">
      <c r="A70" s="116"/>
      <c r="B70" s="116" t="s">
        <v>263</v>
      </c>
      <c r="C70" s="116" t="s">
        <v>264</v>
      </c>
      <c r="D70" s="117" t="s">
        <v>261</v>
      </c>
      <c r="E70" s="118">
        <v>97</v>
      </c>
      <c r="F70" s="118"/>
      <c r="G70" s="118">
        <v>97</v>
      </c>
      <c r="H70" s="120"/>
      <c r="I70" s="119"/>
      <c r="J70" s="120"/>
      <c r="K70" s="119"/>
      <c r="L70" s="120">
        <v>12342.51</v>
      </c>
    </row>
    <row r="71" spans="1:82" ht="28.5" customHeight="1" x14ac:dyDescent="0.25">
      <c r="A71" s="123"/>
      <c r="B71" s="123" t="s">
        <v>265</v>
      </c>
      <c r="C71" s="123" t="s">
        <v>266</v>
      </c>
      <c r="D71" s="124" t="s">
        <v>261</v>
      </c>
      <c r="E71" s="125">
        <v>51</v>
      </c>
      <c r="F71" s="125"/>
      <c r="G71" s="125">
        <v>51</v>
      </c>
      <c r="H71" s="126"/>
      <c r="I71" s="127"/>
      <c r="J71" s="126"/>
      <c r="K71" s="127"/>
      <c r="L71" s="126">
        <v>6489.36</v>
      </c>
    </row>
    <row r="72" spans="1:82" ht="15" customHeight="1" x14ac:dyDescent="0.25">
      <c r="C72" s="370" t="s">
        <v>267</v>
      </c>
      <c r="D72" s="370"/>
      <c r="E72" s="370"/>
      <c r="F72" s="370"/>
      <c r="G72" s="370"/>
      <c r="H72" s="370"/>
      <c r="I72" s="371">
        <v>34094</v>
      </c>
      <c r="J72" s="371"/>
      <c r="K72" s="371">
        <v>34094</v>
      </c>
      <c r="L72" s="371"/>
      <c r="AD72" s="7">
        <v>1647.73</v>
      </c>
      <c r="AE72" s="7">
        <v>866.33</v>
      </c>
      <c r="AN72" s="128">
        <v>33863.33</v>
      </c>
      <c r="AO72" s="128">
        <v>2129.4699999999998</v>
      </c>
      <c r="AQ72" s="7" t="s">
        <v>268</v>
      </c>
      <c r="AR72" s="128">
        <v>11533.64</v>
      </c>
      <c r="AT72" s="128">
        <v>1190.5999999999999</v>
      </c>
      <c r="AV72" s="7" t="s">
        <v>268</v>
      </c>
      <c r="AW72" s="128">
        <v>177.75</v>
      </c>
      <c r="AZ72" s="7">
        <v>12342.51</v>
      </c>
      <c r="BA72" s="7">
        <v>6489.36</v>
      </c>
      <c r="CD72" s="7">
        <v>2</v>
      </c>
    </row>
    <row r="73" spans="1:82" ht="42.75" customHeight="1" x14ac:dyDescent="0.25">
      <c r="A73" s="131" t="s">
        <v>269</v>
      </c>
      <c r="B73" s="123" t="s">
        <v>270</v>
      </c>
      <c r="C73" s="123" t="s">
        <v>271</v>
      </c>
      <c r="D73" s="124" t="s">
        <v>135</v>
      </c>
      <c r="E73" s="125">
        <v>3</v>
      </c>
      <c r="F73" s="125"/>
      <c r="G73" s="125">
        <v>3</v>
      </c>
      <c r="H73" s="126">
        <v>776.39</v>
      </c>
      <c r="I73" s="127"/>
      <c r="J73" s="126"/>
      <c r="K73" s="127"/>
      <c r="L73" s="126">
        <v>2329.17</v>
      </c>
    </row>
    <row r="74" spans="1:82" ht="15" customHeight="1" x14ac:dyDescent="0.25">
      <c r="C74" s="370" t="s">
        <v>267</v>
      </c>
      <c r="D74" s="370"/>
      <c r="E74" s="370"/>
      <c r="F74" s="370"/>
      <c r="G74" s="370"/>
      <c r="H74" s="370"/>
      <c r="I74" s="371">
        <v>776.39</v>
      </c>
      <c r="J74" s="371"/>
      <c r="K74" s="371">
        <v>2329.17</v>
      </c>
      <c r="L74" s="371"/>
      <c r="AD74" s="7">
        <v>0</v>
      </c>
      <c r="AE74" s="7">
        <v>0</v>
      </c>
      <c r="AN74" s="128">
        <v>2329.17</v>
      </c>
      <c r="AO74" s="7">
        <v>0</v>
      </c>
      <c r="AQ74" s="7" t="s">
        <v>268</v>
      </c>
      <c r="AR74" s="7">
        <v>0</v>
      </c>
      <c r="AT74" s="7">
        <v>0</v>
      </c>
      <c r="AV74" s="7" t="s">
        <v>268</v>
      </c>
      <c r="AW74" s="128">
        <v>2329.17</v>
      </c>
      <c r="AZ74" s="7">
        <v>0</v>
      </c>
      <c r="BA74" s="7">
        <v>0</v>
      </c>
      <c r="CD74" s="7">
        <v>1</v>
      </c>
    </row>
    <row r="75" spans="1:82" ht="28.5" customHeight="1" x14ac:dyDescent="0.25">
      <c r="A75" s="114" t="s">
        <v>272</v>
      </c>
      <c r="B75" s="116" t="s">
        <v>273</v>
      </c>
      <c r="C75" s="116" t="s">
        <v>274</v>
      </c>
      <c r="D75" s="117" t="s">
        <v>275</v>
      </c>
      <c r="E75" s="118">
        <v>0.03</v>
      </c>
      <c r="F75" s="118"/>
      <c r="G75" s="118">
        <v>0.03</v>
      </c>
      <c r="H75" s="120">
        <v>2045.3</v>
      </c>
      <c r="I75" s="119">
        <v>1.1499999999999999</v>
      </c>
      <c r="J75" s="120">
        <v>2352.1</v>
      </c>
      <c r="K75" s="119"/>
      <c r="L75" s="120">
        <v>70.56</v>
      </c>
    </row>
    <row r="76" spans="1:82" x14ac:dyDescent="0.25">
      <c r="A76" s="132"/>
      <c r="B76" s="132"/>
      <c r="C76" s="133" t="s">
        <v>276</v>
      </c>
      <c r="D76" s="132"/>
      <c r="E76" s="132"/>
      <c r="F76" s="132"/>
      <c r="G76" s="132"/>
      <c r="H76" s="132"/>
      <c r="I76" s="132"/>
      <c r="J76" s="132"/>
      <c r="K76" s="132"/>
      <c r="L76" s="132"/>
    </row>
    <row r="77" spans="1:82" ht="15" customHeight="1" x14ac:dyDescent="0.25">
      <c r="C77" s="370" t="s">
        <v>267</v>
      </c>
      <c r="D77" s="370"/>
      <c r="E77" s="370"/>
      <c r="F77" s="370"/>
      <c r="G77" s="370"/>
      <c r="H77" s="370"/>
      <c r="I77" s="371">
        <v>2352</v>
      </c>
      <c r="J77" s="371"/>
      <c r="K77" s="371">
        <v>70.56</v>
      </c>
      <c r="L77" s="371"/>
      <c r="AD77" s="7">
        <v>0</v>
      </c>
      <c r="AE77" s="7">
        <v>0</v>
      </c>
      <c r="AN77" s="128">
        <v>70.56</v>
      </c>
      <c r="AO77" s="7">
        <v>0</v>
      </c>
      <c r="AQ77" s="7" t="s">
        <v>268</v>
      </c>
      <c r="AR77" s="7">
        <v>0</v>
      </c>
      <c r="AT77" s="7">
        <v>0</v>
      </c>
      <c r="AV77" s="7" t="s">
        <v>268</v>
      </c>
      <c r="AW77" s="128">
        <v>70.56</v>
      </c>
      <c r="AZ77" s="7">
        <v>0</v>
      </c>
      <c r="BA77" s="7">
        <v>0</v>
      </c>
      <c r="CD77" s="7">
        <v>2</v>
      </c>
    </row>
    <row r="78" spans="1:82" ht="42.75" customHeight="1" x14ac:dyDescent="0.25">
      <c r="A78" s="131" t="s">
        <v>277</v>
      </c>
      <c r="B78" s="123" t="s">
        <v>278</v>
      </c>
      <c r="C78" s="123" t="s">
        <v>279</v>
      </c>
      <c r="D78" s="124" t="s">
        <v>135</v>
      </c>
      <c r="E78" s="125">
        <v>3</v>
      </c>
      <c r="F78" s="125"/>
      <c r="G78" s="125">
        <v>3</v>
      </c>
      <c r="H78" s="126">
        <v>1040.0899999999999</v>
      </c>
      <c r="I78" s="127"/>
      <c r="J78" s="126"/>
      <c r="K78" s="127"/>
      <c r="L78" s="126">
        <v>3120.27</v>
      </c>
    </row>
    <row r="79" spans="1:82" ht="15" customHeight="1" x14ac:dyDescent="0.25">
      <c r="C79" s="370" t="s">
        <v>267</v>
      </c>
      <c r="D79" s="370"/>
      <c r="E79" s="370"/>
      <c r="F79" s="370"/>
      <c r="G79" s="370"/>
      <c r="H79" s="370"/>
      <c r="I79" s="371">
        <v>1040.0899999999999</v>
      </c>
      <c r="J79" s="371"/>
      <c r="K79" s="371">
        <v>3120.27</v>
      </c>
      <c r="L79" s="371"/>
      <c r="AD79" s="7">
        <v>0</v>
      </c>
      <c r="AE79" s="7">
        <v>0</v>
      </c>
      <c r="AN79" s="128">
        <v>3120.27</v>
      </c>
      <c r="AO79" s="7">
        <v>0</v>
      </c>
      <c r="AQ79" s="7" t="s">
        <v>268</v>
      </c>
      <c r="AR79" s="7">
        <v>0</v>
      </c>
      <c r="AT79" s="7">
        <v>0</v>
      </c>
      <c r="AV79" s="7" t="s">
        <v>268</v>
      </c>
      <c r="AW79" s="128">
        <v>3120.27</v>
      </c>
      <c r="AZ79" s="7">
        <v>0</v>
      </c>
      <c r="BA79" s="7">
        <v>0</v>
      </c>
      <c r="CD79" s="7">
        <v>1</v>
      </c>
    </row>
    <row r="80" spans="1:82" ht="42.75" customHeight="1" x14ac:dyDescent="0.25">
      <c r="A80" s="114" t="s">
        <v>280</v>
      </c>
      <c r="B80" s="116" t="s">
        <v>281</v>
      </c>
      <c r="C80" s="116" t="s">
        <v>282</v>
      </c>
      <c r="D80" s="117" t="s">
        <v>283</v>
      </c>
      <c r="E80" s="118">
        <v>0.35</v>
      </c>
      <c r="F80" s="118"/>
      <c r="G80" s="118">
        <v>0.35</v>
      </c>
      <c r="H80" s="120"/>
      <c r="I80" s="119"/>
      <c r="J80" s="120"/>
      <c r="K80" s="119"/>
      <c r="L80" s="120"/>
    </row>
    <row r="81" spans="1:83" ht="15" customHeight="1" x14ac:dyDescent="0.25">
      <c r="A81" s="115"/>
      <c r="B81" s="118">
        <v>1</v>
      </c>
      <c r="C81" s="115" t="s">
        <v>235</v>
      </c>
      <c r="D81" s="117" t="s">
        <v>214</v>
      </c>
      <c r="E81" s="121"/>
      <c r="F81" s="118"/>
      <c r="G81" s="121">
        <v>10.724</v>
      </c>
      <c r="H81" s="118"/>
      <c r="I81" s="118"/>
      <c r="J81" s="118"/>
      <c r="K81" s="118"/>
      <c r="L81" s="122">
        <v>5326.72</v>
      </c>
    </row>
    <row r="82" spans="1:83" ht="28.5" customHeight="1" x14ac:dyDescent="0.25">
      <c r="A82" s="116"/>
      <c r="B82" s="116" t="s">
        <v>284</v>
      </c>
      <c r="C82" s="116" t="s">
        <v>285</v>
      </c>
      <c r="D82" s="117" t="s">
        <v>214</v>
      </c>
      <c r="E82" s="118">
        <v>30.64</v>
      </c>
      <c r="F82" s="118"/>
      <c r="G82" s="118">
        <v>10.724</v>
      </c>
      <c r="H82" s="120"/>
      <c r="I82" s="119"/>
      <c r="J82" s="120">
        <v>496.71</v>
      </c>
      <c r="K82" s="119"/>
      <c r="L82" s="120">
        <v>5326.72</v>
      </c>
    </row>
    <row r="83" spans="1:83" ht="15" customHeight="1" x14ac:dyDescent="0.25">
      <c r="A83" s="115"/>
      <c r="B83" s="118">
        <v>2</v>
      </c>
      <c r="C83" s="115" t="s">
        <v>144</v>
      </c>
      <c r="D83" s="117"/>
      <c r="E83" s="121"/>
      <c r="F83" s="118"/>
      <c r="G83" s="121"/>
      <c r="H83" s="118"/>
      <c r="I83" s="118"/>
      <c r="J83" s="118"/>
      <c r="K83" s="118"/>
      <c r="L83" s="122">
        <v>167.26</v>
      </c>
    </row>
    <row r="84" spans="1:83" ht="15" customHeight="1" x14ac:dyDescent="0.25">
      <c r="A84" s="115"/>
      <c r="B84" s="118"/>
      <c r="C84" s="115" t="s">
        <v>238</v>
      </c>
      <c r="D84" s="117" t="s">
        <v>214</v>
      </c>
      <c r="E84" s="121"/>
      <c r="F84" s="118"/>
      <c r="G84" s="121">
        <v>0.112</v>
      </c>
      <c r="H84" s="118"/>
      <c r="I84" s="118"/>
      <c r="J84" s="118"/>
      <c r="K84" s="118"/>
      <c r="L84" s="122">
        <v>66.67</v>
      </c>
      <c r="CE84" s="7">
        <v>1</v>
      </c>
    </row>
    <row r="85" spans="1:83" ht="28.5" customHeight="1" x14ac:dyDescent="0.25">
      <c r="A85" s="116"/>
      <c r="B85" s="116" t="s">
        <v>239</v>
      </c>
      <c r="C85" s="116" t="s">
        <v>240</v>
      </c>
      <c r="D85" s="117" t="s">
        <v>241</v>
      </c>
      <c r="E85" s="118">
        <v>0.16</v>
      </c>
      <c r="F85" s="118"/>
      <c r="G85" s="118">
        <v>5.6000000000000001E-2</v>
      </c>
      <c r="H85" s="120"/>
      <c r="I85" s="119"/>
      <c r="J85" s="120">
        <v>1551.19</v>
      </c>
      <c r="K85" s="119"/>
      <c r="L85" s="120">
        <v>86.87</v>
      </c>
    </row>
    <row r="86" spans="1:83" ht="28.5" customHeight="1" x14ac:dyDescent="0.25">
      <c r="A86" s="116"/>
      <c r="B86" s="116" t="s">
        <v>242</v>
      </c>
      <c r="C86" s="116" t="s">
        <v>243</v>
      </c>
      <c r="D86" s="117" t="s">
        <v>214</v>
      </c>
      <c r="E86" s="118">
        <v>0.16</v>
      </c>
      <c r="F86" s="118"/>
      <c r="G86" s="118">
        <v>5.6000000000000001E-2</v>
      </c>
      <c r="H86" s="120"/>
      <c r="I86" s="119"/>
      <c r="J86" s="120">
        <v>682.51</v>
      </c>
      <c r="K86" s="119"/>
      <c r="L86" s="120">
        <v>38.22</v>
      </c>
      <c r="CE86" s="7">
        <v>1</v>
      </c>
    </row>
    <row r="87" spans="1:83" ht="28.5" customHeight="1" x14ac:dyDescent="0.25">
      <c r="A87" s="116"/>
      <c r="B87" s="116" t="s">
        <v>244</v>
      </c>
      <c r="C87" s="116" t="s">
        <v>245</v>
      </c>
      <c r="D87" s="117" t="s">
        <v>241</v>
      </c>
      <c r="E87" s="118">
        <v>0.16</v>
      </c>
      <c r="F87" s="118"/>
      <c r="G87" s="118">
        <v>5.6000000000000001E-2</v>
      </c>
      <c r="H87" s="120">
        <v>477.92</v>
      </c>
      <c r="I87" s="119">
        <v>1.21</v>
      </c>
      <c r="J87" s="120">
        <v>578.28</v>
      </c>
      <c r="K87" s="119"/>
      <c r="L87" s="120">
        <v>32.380000000000003</v>
      </c>
    </row>
    <row r="88" spans="1:83" ht="28.5" customHeight="1" x14ac:dyDescent="0.25">
      <c r="A88" s="116"/>
      <c r="B88" s="116" t="s">
        <v>246</v>
      </c>
      <c r="C88" s="116" t="s">
        <v>247</v>
      </c>
      <c r="D88" s="117" t="s">
        <v>214</v>
      </c>
      <c r="E88" s="118">
        <v>0.16</v>
      </c>
      <c r="F88" s="118"/>
      <c r="G88" s="118">
        <v>5.6000000000000001E-2</v>
      </c>
      <c r="H88" s="120"/>
      <c r="I88" s="119"/>
      <c r="J88" s="120">
        <v>508.09</v>
      </c>
      <c r="K88" s="119"/>
      <c r="L88" s="120">
        <v>28.45</v>
      </c>
      <c r="CE88" s="7">
        <v>1</v>
      </c>
    </row>
    <row r="89" spans="1:83" ht="42.75" customHeight="1" x14ac:dyDescent="0.25">
      <c r="A89" s="116"/>
      <c r="B89" s="116" t="s">
        <v>286</v>
      </c>
      <c r="C89" s="116" t="s">
        <v>287</v>
      </c>
      <c r="D89" s="117" t="s">
        <v>241</v>
      </c>
      <c r="E89" s="118">
        <v>4.9400000000000004</v>
      </c>
      <c r="F89" s="118"/>
      <c r="G89" s="118">
        <v>1.7290000000000001</v>
      </c>
      <c r="H89" s="120"/>
      <c r="I89" s="119"/>
      <c r="J89" s="120">
        <v>27.77</v>
      </c>
      <c r="K89" s="119"/>
      <c r="L89" s="120">
        <v>48.01</v>
      </c>
    </row>
    <row r="90" spans="1:83" ht="15" customHeight="1" x14ac:dyDescent="0.25">
      <c r="A90" s="115"/>
      <c r="B90" s="118">
        <v>4</v>
      </c>
      <c r="C90" s="115" t="s">
        <v>248</v>
      </c>
      <c r="D90" s="117"/>
      <c r="E90" s="121"/>
      <c r="F90" s="118"/>
      <c r="G90" s="121"/>
      <c r="H90" s="118"/>
      <c r="I90" s="118"/>
      <c r="J90" s="118"/>
      <c r="K90" s="118"/>
      <c r="L90" s="122">
        <v>246.24</v>
      </c>
    </row>
    <row r="91" spans="1:83" ht="14.25" customHeight="1" x14ac:dyDescent="0.25">
      <c r="A91" s="116"/>
      <c r="B91" s="116" t="s">
        <v>288</v>
      </c>
      <c r="C91" s="116" t="s">
        <v>289</v>
      </c>
      <c r="D91" s="117" t="s">
        <v>251</v>
      </c>
      <c r="E91" s="118">
        <v>0.55000000000000004</v>
      </c>
      <c r="F91" s="118"/>
      <c r="G91" s="118">
        <v>0.1925</v>
      </c>
      <c r="H91" s="120">
        <v>177.09</v>
      </c>
      <c r="I91" s="119">
        <v>1.46</v>
      </c>
      <c r="J91" s="120">
        <v>258.55</v>
      </c>
      <c r="K91" s="119"/>
      <c r="L91" s="120">
        <v>49.77</v>
      </c>
    </row>
    <row r="92" spans="1:83" ht="14.25" customHeight="1" x14ac:dyDescent="0.25">
      <c r="A92" s="116"/>
      <c r="B92" s="116" t="s">
        <v>290</v>
      </c>
      <c r="C92" s="116" t="s">
        <v>291</v>
      </c>
      <c r="D92" s="117" t="s">
        <v>292</v>
      </c>
      <c r="E92" s="118">
        <v>2.5428000000000002</v>
      </c>
      <c r="F92" s="118"/>
      <c r="G92" s="118">
        <v>0.88997999999999999</v>
      </c>
      <c r="H92" s="120"/>
      <c r="I92" s="119"/>
      <c r="J92" s="120">
        <v>5.89</v>
      </c>
      <c r="K92" s="119"/>
      <c r="L92" s="120">
        <v>5.24</v>
      </c>
    </row>
    <row r="93" spans="1:83" ht="57" customHeight="1" x14ac:dyDescent="0.25">
      <c r="A93" s="116"/>
      <c r="B93" s="116" t="s">
        <v>293</v>
      </c>
      <c r="C93" s="116" t="s">
        <v>294</v>
      </c>
      <c r="D93" s="117" t="s">
        <v>251</v>
      </c>
      <c r="E93" s="118">
        <v>3</v>
      </c>
      <c r="F93" s="118"/>
      <c r="G93" s="118">
        <v>1.05</v>
      </c>
      <c r="H93" s="120">
        <v>155.63</v>
      </c>
      <c r="I93" s="119">
        <v>0.95</v>
      </c>
      <c r="J93" s="120">
        <v>147.85</v>
      </c>
      <c r="K93" s="119"/>
      <c r="L93" s="120">
        <v>155.24</v>
      </c>
    </row>
    <row r="94" spans="1:83" ht="28.5" customHeight="1" x14ac:dyDescent="0.25">
      <c r="A94" s="116"/>
      <c r="B94" s="116" t="s">
        <v>295</v>
      </c>
      <c r="C94" s="116" t="s">
        <v>296</v>
      </c>
      <c r="D94" s="117" t="s">
        <v>254</v>
      </c>
      <c r="E94" s="118">
        <v>5.8E-4</v>
      </c>
      <c r="F94" s="118"/>
      <c r="G94" s="118">
        <v>2.03E-4</v>
      </c>
      <c r="H94" s="120">
        <v>127406</v>
      </c>
      <c r="I94" s="119">
        <v>1.25</v>
      </c>
      <c r="J94" s="120">
        <v>159257.5</v>
      </c>
      <c r="K94" s="119"/>
      <c r="L94" s="120">
        <v>32.33</v>
      </c>
    </row>
    <row r="95" spans="1:83" ht="28.5" customHeight="1" x14ac:dyDescent="0.25">
      <c r="A95" s="116"/>
      <c r="B95" s="116" t="s">
        <v>255</v>
      </c>
      <c r="C95" s="123" t="s">
        <v>256</v>
      </c>
      <c r="D95" s="124" t="s">
        <v>251</v>
      </c>
      <c r="E95" s="125">
        <v>0.1</v>
      </c>
      <c r="F95" s="125"/>
      <c r="G95" s="125">
        <v>3.5000000000000003E-2</v>
      </c>
      <c r="H95" s="126">
        <v>79.88</v>
      </c>
      <c r="I95" s="127">
        <v>1.31</v>
      </c>
      <c r="J95" s="126">
        <v>104.64</v>
      </c>
      <c r="K95" s="127"/>
      <c r="L95" s="126">
        <v>3.66</v>
      </c>
    </row>
    <row r="96" spans="1:83" ht="15" customHeight="1" x14ac:dyDescent="0.25">
      <c r="A96" s="116"/>
      <c r="B96" s="116"/>
      <c r="C96" s="129" t="s">
        <v>257</v>
      </c>
      <c r="D96" s="117"/>
      <c r="E96" s="118"/>
      <c r="F96" s="118"/>
      <c r="G96" s="118"/>
      <c r="H96" s="120"/>
      <c r="I96" s="119"/>
      <c r="J96" s="120"/>
      <c r="K96" s="119"/>
      <c r="L96" s="120">
        <v>5806.89</v>
      </c>
    </row>
    <row r="97" spans="1:83" ht="57" customHeight="1" x14ac:dyDescent="0.25">
      <c r="A97" s="114" t="s">
        <v>297</v>
      </c>
      <c r="B97" s="116" t="s">
        <v>259</v>
      </c>
      <c r="C97" s="116" t="s">
        <v>260</v>
      </c>
      <c r="D97" s="117" t="s">
        <v>261</v>
      </c>
      <c r="E97" s="118">
        <v>2</v>
      </c>
      <c r="F97" s="118"/>
      <c r="G97" s="118">
        <v>2</v>
      </c>
      <c r="H97" s="120"/>
      <c r="I97" s="119"/>
      <c r="J97" s="120"/>
      <c r="K97" s="119"/>
      <c r="L97" s="120">
        <v>106.53</v>
      </c>
      <c r="AD97" s="7">
        <v>0</v>
      </c>
      <c r="AE97" s="7">
        <v>0</v>
      </c>
      <c r="AN97" s="7">
        <v>106.53</v>
      </c>
      <c r="AW97" s="7">
        <v>106.53</v>
      </c>
      <c r="AZ97" s="7">
        <v>0</v>
      </c>
      <c r="BA97" s="7">
        <v>0</v>
      </c>
      <c r="CD97" s="7">
        <v>2</v>
      </c>
    </row>
    <row r="98" spans="1:83" ht="14.25" customHeight="1" x14ac:dyDescent="0.25">
      <c r="A98" s="116"/>
      <c r="B98" s="116"/>
      <c r="C98" s="116" t="s">
        <v>262</v>
      </c>
      <c r="D98" s="117"/>
      <c r="E98" s="118"/>
      <c r="F98" s="118"/>
      <c r="G98" s="118"/>
      <c r="H98" s="120"/>
      <c r="I98" s="119"/>
      <c r="J98" s="120"/>
      <c r="K98" s="119"/>
      <c r="L98" s="120">
        <v>5393.39</v>
      </c>
    </row>
    <row r="99" spans="1:83" ht="28.5" customHeight="1" x14ac:dyDescent="0.25">
      <c r="A99" s="116"/>
      <c r="B99" s="116" t="s">
        <v>263</v>
      </c>
      <c r="C99" s="116" t="s">
        <v>264</v>
      </c>
      <c r="D99" s="117" t="s">
        <v>261</v>
      </c>
      <c r="E99" s="118">
        <v>97</v>
      </c>
      <c r="F99" s="118"/>
      <c r="G99" s="118">
        <v>97</v>
      </c>
      <c r="H99" s="120"/>
      <c r="I99" s="119"/>
      <c r="J99" s="120"/>
      <c r="K99" s="119"/>
      <c r="L99" s="120">
        <v>5231.59</v>
      </c>
    </row>
    <row r="100" spans="1:83" ht="28.5" customHeight="1" x14ac:dyDescent="0.25">
      <c r="A100" s="123"/>
      <c r="B100" s="123" t="s">
        <v>265</v>
      </c>
      <c r="C100" s="123" t="s">
        <v>266</v>
      </c>
      <c r="D100" s="124" t="s">
        <v>261</v>
      </c>
      <c r="E100" s="125">
        <v>51</v>
      </c>
      <c r="F100" s="125"/>
      <c r="G100" s="125">
        <v>51</v>
      </c>
      <c r="H100" s="126"/>
      <c r="I100" s="127"/>
      <c r="J100" s="126"/>
      <c r="K100" s="127"/>
      <c r="L100" s="126">
        <v>2750.63</v>
      </c>
    </row>
    <row r="101" spans="1:83" ht="15" customHeight="1" x14ac:dyDescent="0.25">
      <c r="C101" s="370" t="s">
        <v>267</v>
      </c>
      <c r="D101" s="370"/>
      <c r="E101" s="370"/>
      <c r="F101" s="370"/>
      <c r="G101" s="370"/>
      <c r="H101" s="370"/>
      <c r="I101" s="371">
        <v>39701.828571429003</v>
      </c>
      <c r="J101" s="371"/>
      <c r="K101" s="371">
        <v>13895.64</v>
      </c>
      <c r="L101" s="371"/>
      <c r="AD101" s="7">
        <v>572.84</v>
      </c>
      <c r="AE101" s="7">
        <v>301.19</v>
      </c>
      <c r="AN101" s="128">
        <v>13789.11</v>
      </c>
      <c r="AO101" s="128">
        <v>167.26</v>
      </c>
      <c r="AQ101" s="7" t="s">
        <v>268</v>
      </c>
      <c r="AR101" s="128">
        <v>5326.72</v>
      </c>
      <c r="AT101" s="128">
        <v>66.67</v>
      </c>
      <c r="AV101" s="7" t="s">
        <v>268</v>
      </c>
      <c r="AW101" s="128">
        <v>246.24</v>
      </c>
      <c r="AZ101" s="7">
        <v>5231.59</v>
      </c>
      <c r="BA101" s="7">
        <v>2750.63</v>
      </c>
      <c r="CD101" s="7">
        <v>2</v>
      </c>
    </row>
    <row r="102" spans="1:83" ht="28.5" customHeight="1" x14ac:dyDescent="0.25">
      <c r="A102" s="131" t="s">
        <v>298</v>
      </c>
      <c r="B102" s="123" t="s">
        <v>299</v>
      </c>
      <c r="C102" s="123" t="s">
        <v>300</v>
      </c>
      <c r="D102" s="124" t="s">
        <v>301</v>
      </c>
      <c r="E102" s="125">
        <v>3.5000000000000003E-2</v>
      </c>
      <c r="F102" s="125"/>
      <c r="G102" s="125">
        <v>3.5000000000000003E-2</v>
      </c>
      <c r="H102" s="126"/>
      <c r="I102" s="127"/>
      <c r="J102" s="126">
        <v>21368.09</v>
      </c>
      <c r="K102" s="127"/>
      <c r="L102" s="126">
        <v>747.88</v>
      </c>
    </row>
    <row r="103" spans="1:83" ht="15" customHeight="1" x14ac:dyDescent="0.25">
      <c r="C103" s="370" t="s">
        <v>267</v>
      </c>
      <c r="D103" s="370"/>
      <c r="E103" s="370"/>
      <c r="F103" s="370"/>
      <c r="G103" s="370"/>
      <c r="H103" s="370"/>
      <c r="I103" s="371">
        <v>21368</v>
      </c>
      <c r="J103" s="371"/>
      <c r="K103" s="371">
        <v>747.88</v>
      </c>
      <c r="L103" s="371"/>
      <c r="AD103" s="7">
        <v>0</v>
      </c>
      <c r="AE103" s="7">
        <v>0</v>
      </c>
      <c r="AN103" s="128">
        <v>747.88</v>
      </c>
      <c r="AO103" s="7">
        <v>0</v>
      </c>
      <c r="AQ103" s="7" t="s">
        <v>268</v>
      </c>
      <c r="AR103" s="7">
        <v>0</v>
      </c>
      <c r="AT103" s="7">
        <v>0</v>
      </c>
      <c r="AV103" s="7" t="s">
        <v>268</v>
      </c>
      <c r="AW103" s="128">
        <v>747.88</v>
      </c>
      <c r="AZ103" s="7">
        <v>0</v>
      </c>
      <c r="BA103" s="7">
        <v>0</v>
      </c>
      <c r="CD103" s="7">
        <v>2</v>
      </c>
    </row>
    <row r="104" spans="1:83" ht="57" customHeight="1" x14ac:dyDescent="0.25">
      <c r="A104" s="114" t="s">
        <v>302</v>
      </c>
      <c r="B104" s="116" t="s">
        <v>303</v>
      </c>
      <c r="C104" s="116" t="s">
        <v>304</v>
      </c>
      <c r="D104" s="117" t="s">
        <v>283</v>
      </c>
      <c r="E104" s="118">
        <v>0.15</v>
      </c>
      <c r="F104" s="118"/>
      <c r="G104" s="118">
        <v>0.15</v>
      </c>
      <c r="H104" s="120"/>
      <c r="I104" s="119"/>
      <c r="J104" s="120"/>
      <c r="K104" s="119"/>
      <c r="L104" s="120"/>
    </row>
    <row r="105" spans="1:83" ht="15" customHeight="1" x14ac:dyDescent="0.25">
      <c r="A105" s="115"/>
      <c r="B105" s="118">
        <v>1</v>
      </c>
      <c r="C105" s="115" t="s">
        <v>235</v>
      </c>
      <c r="D105" s="117" t="s">
        <v>214</v>
      </c>
      <c r="E105" s="121"/>
      <c r="F105" s="118"/>
      <c r="G105" s="121">
        <v>2.1120000000000001</v>
      </c>
      <c r="H105" s="118"/>
      <c r="I105" s="118"/>
      <c r="J105" s="118"/>
      <c r="K105" s="118"/>
      <c r="L105" s="122">
        <v>1049.05</v>
      </c>
    </row>
    <row r="106" spans="1:83" ht="28.5" customHeight="1" x14ac:dyDescent="0.25">
      <c r="A106" s="116"/>
      <c r="B106" s="116" t="s">
        <v>284</v>
      </c>
      <c r="C106" s="116" t="s">
        <v>285</v>
      </c>
      <c r="D106" s="117" t="s">
        <v>214</v>
      </c>
      <c r="E106" s="118">
        <v>14.08</v>
      </c>
      <c r="F106" s="118"/>
      <c r="G106" s="118">
        <v>2.1120000000000001</v>
      </c>
      <c r="H106" s="120"/>
      <c r="I106" s="119"/>
      <c r="J106" s="120">
        <v>496.71</v>
      </c>
      <c r="K106" s="119"/>
      <c r="L106" s="120">
        <v>1049.05</v>
      </c>
    </row>
    <row r="107" spans="1:83" ht="15" customHeight="1" x14ac:dyDescent="0.25">
      <c r="A107" s="115"/>
      <c r="B107" s="118">
        <v>2</v>
      </c>
      <c r="C107" s="115" t="s">
        <v>144</v>
      </c>
      <c r="D107" s="117"/>
      <c r="E107" s="121"/>
      <c r="F107" s="118"/>
      <c r="G107" s="121"/>
      <c r="H107" s="118"/>
      <c r="I107" s="118"/>
      <c r="J107" s="118"/>
      <c r="K107" s="118"/>
      <c r="L107" s="122">
        <v>71.180000000000007</v>
      </c>
    </row>
    <row r="108" spans="1:83" ht="15" customHeight="1" x14ac:dyDescent="0.25">
      <c r="A108" s="115"/>
      <c r="B108" s="118"/>
      <c r="C108" s="115" t="s">
        <v>238</v>
      </c>
      <c r="D108" s="117" t="s">
        <v>214</v>
      </c>
      <c r="E108" s="121"/>
      <c r="F108" s="118"/>
      <c r="G108" s="121">
        <v>0.06</v>
      </c>
      <c r="H108" s="118"/>
      <c r="I108" s="118"/>
      <c r="J108" s="118"/>
      <c r="K108" s="118"/>
      <c r="L108" s="122">
        <v>35.72</v>
      </c>
      <c r="CE108" s="7">
        <v>1</v>
      </c>
    </row>
    <row r="109" spans="1:83" ht="28.5" customHeight="1" x14ac:dyDescent="0.25">
      <c r="A109" s="116"/>
      <c r="B109" s="116" t="s">
        <v>239</v>
      </c>
      <c r="C109" s="116" t="s">
        <v>240</v>
      </c>
      <c r="D109" s="117" t="s">
        <v>241</v>
      </c>
      <c r="E109" s="118">
        <v>0.2</v>
      </c>
      <c r="F109" s="118"/>
      <c r="G109" s="118">
        <v>0.03</v>
      </c>
      <c r="H109" s="120"/>
      <c r="I109" s="119"/>
      <c r="J109" s="120">
        <v>1551.19</v>
      </c>
      <c r="K109" s="119"/>
      <c r="L109" s="120">
        <v>46.54</v>
      </c>
    </row>
    <row r="110" spans="1:83" ht="28.5" customHeight="1" x14ac:dyDescent="0.25">
      <c r="A110" s="116"/>
      <c r="B110" s="116" t="s">
        <v>242</v>
      </c>
      <c r="C110" s="116" t="s">
        <v>243</v>
      </c>
      <c r="D110" s="117" t="s">
        <v>214</v>
      </c>
      <c r="E110" s="118">
        <v>0.2</v>
      </c>
      <c r="F110" s="118"/>
      <c r="G110" s="118">
        <v>0.03</v>
      </c>
      <c r="H110" s="120"/>
      <c r="I110" s="119"/>
      <c r="J110" s="120">
        <v>682.51</v>
      </c>
      <c r="K110" s="119"/>
      <c r="L110" s="120">
        <v>20.48</v>
      </c>
      <c r="CE110" s="7">
        <v>1</v>
      </c>
    </row>
    <row r="111" spans="1:83" ht="28.5" customHeight="1" x14ac:dyDescent="0.25">
      <c r="A111" s="116"/>
      <c r="B111" s="116" t="s">
        <v>305</v>
      </c>
      <c r="C111" s="116" t="s">
        <v>306</v>
      </c>
      <c r="D111" s="117" t="s">
        <v>241</v>
      </c>
      <c r="E111" s="118">
        <v>3.34</v>
      </c>
      <c r="F111" s="118"/>
      <c r="G111" s="118">
        <v>0.501</v>
      </c>
      <c r="H111" s="120">
        <v>1.75</v>
      </c>
      <c r="I111" s="119">
        <v>1.45</v>
      </c>
      <c r="J111" s="120">
        <v>2.54</v>
      </c>
      <c r="K111" s="119"/>
      <c r="L111" s="120">
        <v>1.27</v>
      </c>
    </row>
    <row r="112" spans="1:83" ht="28.5" customHeight="1" x14ac:dyDescent="0.25">
      <c r="A112" s="116"/>
      <c r="B112" s="116" t="s">
        <v>307</v>
      </c>
      <c r="C112" s="116" t="s">
        <v>308</v>
      </c>
      <c r="D112" s="117" t="s">
        <v>241</v>
      </c>
      <c r="E112" s="118">
        <v>3.34</v>
      </c>
      <c r="F112" s="118"/>
      <c r="G112" s="118">
        <v>0.501</v>
      </c>
      <c r="H112" s="120">
        <v>8.84</v>
      </c>
      <c r="I112" s="119">
        <v>1.36</v>
      </c>
      <c r="J112" s="120">
        <v>12.02</v>
      </c>
      <c r="K112" s="119"/>
      <c r="L112" s="120">
        <v>6.02</v>
      </c>
    </row>
    <row r="113" spans="1:83" ht="28.5" customHeight="1" x14ac:dyDescent="0.25">
      <c r="A113" s="116"/>
      <c r="B113" s="116" t="s">
        <v>244</v>
      </c>
      <c r="C113" s="116" t="s">
        <v>245</v>
      </c>
      <c r="D113" s="117" t="s">
        <v>241</v>
      </c>
      <c r="E113" s="118">
        <v>0.2</v>
      </c>
      <c r="F113" s="118"/>
      <c r="G113" s="118">
        <v>0.03</v>
      </c>
      <c r="H113" s="120">
        <v>477.92</v>
      </c>
      <c r="I113" s="119">
        <v>1.21</v>
      </c>
      <c r="J113" s="120">
        <v>578.28</v>
      </c>
      <c r="K113" s="119"/>
      <c r="L113" s="120">
        <v>17.350000000000001</v>
      </c>
    </row>
    <row r="114" spans="1:83" ht="28.5" customHeight="1" x14ac:dyDescent="0.25">
      <c r="A114" s="116"/>
      <c r="B114" s="116" t="s">
        <v>246</v>
      </c>
      <c r="C114" s="116" t="s">
        <v>247</v>
      </c>
      <c r="D114" s="117" t="s">
        <v>214</v>
      </c>
      <c r="E114" s="118">
        <v>0.2</v>
      </c>
      <c r="F114" s="118"/>
      <c r="G114" s="118">
        <v>0.03</v>
      </c>
      <c r="H114" s="120"/>
      <c r="I114" s="119"/>
      <c r="J114" s="120">
        <v>508.09</v>
      </c>
      <c r="K114" s="119"/>
      <c r="L114" s="120">
        <v>15.24</v>
      </c>
      <c r="CE114" s="7">
        <v>1</v>
      </c>
    </row>
    <row r="115" spans="1:83" ht="15" customHeight="1" x14ac:dyDescent="0.25">
      <c r="A115" s="115"/>
      <c r="B115" s="118">
        <v>4</v>
      </c>
      <c r="C115" s="115" t="s">
        <v>248</v>
      </c>
      <c r="D115" s="117"/>
      <c r="E115" s="121"/>
      <c r="F115" s="118"/>
      <c r="G115" s="121"/>
      <c r="H115" s="118"/>
      <c r="I115" s="118"/>
      <c r="J115" s="118"/>
      <c r="K115" s="118"/>
      <c r="L115" s="122">
        <v>80.77</v>
      </c>
    </row>
    <row r="116" spans="1:83" ht="57" customHeight="1" x14ac:dyDescent="0.25">
      <c r="A116" s="116"/>
      <c r="B116" s="116" t="s">
        <v>309</v>
      </c>
      <c r="C116" s="116" t="s">
        <v>310</v>
      </c>
      <c r="D116" s="117" t="s">
        <v>311</v>
      </c>
      <c r="E116" s="118">
        <v>0.245</v>
      </c>
      <c r="F116" s="118"/>
      <c r="G116" s="118">
        <v>3.6749999999999998E-2</v>
      </c>
      <c r="H116" s="120">
        <v>37.71</v>
      </c>
      <c r="I116" s="119">
        <v>1.53</v>
      </c>
      <c r="J116" s="120">
        <v>57.7</v>
      </c>
      <c r="K116" s="119"/>
      <c r="L116" s="120">
        <v>2.12</v>
      </c>
    </row>
    <row r="117" spans="1:83" ht="57" customHeight="1" x14ac:dyDescent="0.25">
      <c r="A117" s="116"/>
      <c r="B117" s="116" t="s">
        <v>312</v>
      </c>
      <c r="C117" s="116" t="s">
        <v>313</v>
      </c>
      <c r="D117" s="117" t="s">
        <v>254</v>
      </c>
      <c r="E117" s="118">
        <v>6.2E-4</v>
      </c>
      <c r="F117" s="118"/>
      <c r="G117" s="118">
        <v>9.2999999999999997E-5</v>
      </c>
      <c r="H117" s="120">
        <v>99190.96</v>
      </c>
      <c r="I117" s="119">
        <v>1.25</v>
      </c>
      <c r="J117" s="120">
        <v>123988.7</v>
      </c>
      <c r="K117" s="119"/>
      <c r="L117" s="120">
        <v>11.53</v>
      </c>
    </row>
    <row r="118" spans="1:83" ht="28.5" customHeight="1" x14ac:dyDescent="0.25">
      <c r="A118" s="116"/>
      <c r="B118" s="116" t="s">
        <v>314</v>
      </c>
      <c r="C118" s="116" t="s">
        <v>315</v>
      </c>
      <c r="D118" s="117" t="s">
        <v>251</v>
      </c>
      <c r="E118" s="118">
        <v>0.25</v>
      </c>
      <c r="F118" s="118"/>
      <c r="G118" s="118">
        <v>3.7499999999999999E-2</v>
      </c>
      <c r="H118" s="120">
        <v>931.11</v>
      </c>
      <c r="I118" s="119">
        <v>1.61</v>
      </c>
      <c r="J118" s="120">
        <v>1499.09</v>
      </c>
      <c r="K118" s="119"/>
      <c r="L118" s="120">
        <v>56.22</v>
      </c>
    </row>
    <row r="119" spans="1:83" ht="14.25" customHeight="1" x14ac:dyDescent="0.25">
      <c r="A119" s="116"/>
      <c r="B119" s="116" t="s">
        <v>316</v>
      </c>
      <c r="C119" s="123" t="s">
        <v>317</v>
      </c>
      <c r="D119" s="124" t="s">
        <v>254</v>
      </c>
      <c r="E119" s="125">
        <v>7.2000000000000005E-4</v>
      </c>
      <c r="F119" s="125"/>
      <c r="G119" s="125">
        <v>1.08E-4</v>
      </c>
      <c r="H119" s="126">
        <v>82698.14</v>
      </c>
      <c r="I119" s="127">
        <v>1.22</v>
      </c>
      <c r="J119" s="126">
        <v>100891.73</v>
      </c>
      <c r="K119" s="127"/>
      <c r="L119" s="126">
        <v>10.9</v>
      </c>
    </row>
    <row r="120" spans="1:83" ht="15" customHeight="1" x14ac:dyDescent="0.25">
      <c r="A120" s="116"/>
      <c r="B120" s="116"/>
      <c r="C120" s="129" t="s">
        <v>257</v>
      </c>
      <c r="D120" s="117"/>
      <c r="E120" s="118"/>
      <c r="F120" s="118"/>
      <c r="G120" s="118"/>
      <c r="H120" s="120"/>
      <c r="I120" s="119"/>
      <c r="J120" s="120"/>
      <c r="K120" s="119"/>
      <c r="L120" s="120">
        <v>1236.72</v>
      </c>
    </row>
    <row r="121" spans="1:83" ht="57" customHeight="1" x14ac:dyDescent="0.25">
      <c r="A121" s="114" t="s">
        <v>318</v>
      </c>
      <c r="B121" s="116" t="s">
        <v>259</v>
      </c>
      <c r="C121" s="116" t="s">
        <v>260</v>
      </c>
      <c r="D121" s="117" t="s">
        <v>261</v>
      </c>
      <c r="E121" s="118">
        <v>2</v>
      </c>
      <c r="F121" s="118"/>
      <c r="G121" s="118">
        <v>2</v>
      </c>
      <c r="H121" s="120"/>
      <c r="I121" s="119"/>
      <c r="J121" s="120"/>
      <c r="K121" s="119"/>
      <c r="L121" s="120">
        <v>20.98</v>
      </c>
      <c r="AD121" s="7">
        <v>0</v>
      </c>
      <c r="AE121" s="7">
        <v>0</v>
      </c>
      <c r="AN121" s="7">
        <v>20.98</v>
      </c>
      <c r="AW121" s="7">
        <v>20.98</v>
      </c>
      <c r="AZ121" s="7">
        <v>0</v>
      </c>
      <c r="BA121" s="7">
        <v>0</v>
      </c>
      <c r="CD121" s="7">
        <v>2</v>
      </c>
    </row>
    <row r="122" spans="1:83" ht="14.25" customHeight="1" x14ac:dyDescent="0.25">
      <c r="A122" s="116"/>
      <c r="B122" s="116"/>
      <c r="C122" s="116" t="s">
        <v>262</v>
      </c>
      <c r="D122" s="117"/>
      <c r="E122" s="118"/>
      <c r="F122" s="118"/>
      <c r="G122" s="118"/>
      <c r="H122" s="120"/>
      <c r="I122" s="119"/>
      <c r="J122" s="120"/>
      <c r="K122" s="119"/>
      <c r="L122" s="120">
        <v>1084.77</v>
      </c>
    </row>
    <row r="123" spans="1:83" ht="28.5" customHeight="1" x14ac:dyDescent="0.25">
      <c r="A123" s="116"/>
      <c r="B123" s="116" t="s">
        <v>263</v>
      </c>
      <c r="C123" s="116" t="s">
        <v>264</v>
      </c>
      <c r="D123" s="117" t="s">
        <v>261</v>
      </c>
      <c r="E123" s="118">
        <v>97</v>
      </c>
      <c r="F123" s="118"/>
      <c r="G123" s="118">
        <v>97</v>
      </c>
      <c r="H123" s="120"/>
      <c r="I123" s="119"/>
      <c r="J123" s="120"/>
      <c r="K123" s="119"/>
      <c r="L123" s="120">
        <v>1052.23</v>
      </c>
    </row>
    <row r="124" spans="1:83" ht="28.5" customHeight="1" x14ac:dyDescent="0.25">
      <c r="A124" s="123"/>
      <c r="B124" s="123" t="s">
        <v>265</v>
      </c>
      <c r="C124" s="123" t="s">
        <v>266</v>
      </c>
      <c r="D124" s="124" t="s">
        <v>261</v>
      </c>
      <c r="E124" s="125">
        <v>51</v>
      </c>
      <c r="F124" s="125"/>
      <c r="G124" s="125">
        <v>51</v>
      </c>
      <c r="H124" s="126"/>
      <c r="I124" s="127"/>
      <c r="J124" s="126"/>
      <c r="K124" s="127"/>
      <c r="L124" s="126">
        <v>553.23</v>
      </c>
    </row>
    <row r="125" spans="1:83" ht="15" customHeight="1" x14ac:dyDescent="0.25">
      <c r="C125" s="370" t="s">
        <v>267</v>
      </c>
      <c r="D125" s="370"/>
      <c r="E125" s="370"/>
      <c r="F125" s="370"/>
      <c r="G125" s="370"/>
      <c r="H125" s="370"/>
      <c r="I125" s="371">
        <v>19087.733333332999</v>
      </c>
      <c r="J125" s="371"/>
      <c r="K125" s="371">
        <v>2863.16</v>
      </c>
      <c r="L125" s="371"/>
      <c r="AD125" s="7">
        <v>245.51</v>
      </c>
      <c r="AE125" s="7">
        <v>129.08000000000001</v>
      </c>
      <c r="AN125" s="128">
        <v>2842.18</v>
      </c>
      <c r="AO125" s="128">
        <v>71.180000000000007</v>
      </c>
      <c r="AQ125" s="7" t="s">
        <v>268</v>
      </c>
      <c r="AR125" s="128">
        <v>1049.05</v>
      </c>
      <c r="AT125" s="128">
        <v>35.72</v>
      </c>
      <c r="AV125" s="7" t="s">
        <v>268</v>
      </c>
      <c r="AW125" s="128">
        <v>80.77</v>
      </c>
      <c r="AZ125" s="7">
        <v>1052.23</v>
      </c>
      <c r="BA125" s="7">
        <v>553.23</v>
      </c>
      <c r="CD125" s="7">
        <v>2</v>
      </c>
    </row>
    <row r="126" spans="1:83" ht="28.5" customHeight="1" x14ac:dyDescent="0.25">
      <c r="A126" s="131" t="s">
        <v>319</v>
      </c>
      <c r="B126" s="123" t="s">
        <v>320</v>
      </c>
      <c r="C126" s="123" t="s">
        <v>321</v>
      </c>
      <c r="D126" s="124" t="s">
        <v>301</v>
      </c>
      <c r="E126" s="125">
        <v>1.4999999999999999E-2</v>
      </c>
      <c r="F126" s="125"/>
      <c r="G126" s="125">
        <v>1.4999999999999999E-2</v>
      </c>
      <c r="H126" s="126">
        <v>126130.85</v>
      </c>
      <c r="I126" s="127">
        <v>1.05</v>
      </c>
      <c r="J126" s="126">
        <v>132437.39000000001</v>
      </c>
      <c r="K126" s="127"/>
      <c r="L126" s="126">
        <v>1986.56</v>
      </c>
    </row>
    <row r="127" spans="1:83" ht="15" customHeight="1" x14ac:dyDescent="0.25">
      <c r="C127" s="370" t="s">
        <v>267</v>
      </c>
      <c r="D127" s="370"/>
      <c r="E127" s="370"/>
      <c r="F127" s="370"/>
      <c r="G127" s="370"/>
      <c r="H127" s="370"/>
      <c r="I127" s="371">
        <v>132437.33333333</v>
      </c>
      <c r="J127" s="371"/>
      <c r="K127" s="371">
        <v>1986.56</v>
      </c>
      <c r="L127" s="371"/>
      <c r="AD127" s="7">
        <v>0</v>
      </c>
      <c r="AE127" s="7">
        <v>0</v>
      </c>
      <c r="AN127" s="128">
        <v>1986.56</v>
      </c>
      <c r="AO127" s="7">
        <v>0</v>
      </c>
      <c r="AQ127" s="7" t="s">
        <v>268</v>
      </c>
      <c r="AR127" s="7">
        <v>0</v>
      </c>
      <c r="AT127" s="7">
        <v>0</v>
      </c>
      <c r="AV127" s="7" t="s">
        <v>268</v>
      </c>
      <c r="AW127" s="128">
        <v>1986.56</v>
      </c>
      <c r="AZ127" s="7">
        <v>0</v>
      </c>
      <c r="BA127" s="7">
        <v>0</v>
      </c>
      <c r="CD127" s="7">
        <v>2</v>
      </c>
    </row>
    <row r="128" spans="1:83" ht="42.75" customHeight="1" x14ac:dyDescent="0.25">
      <c r="A128" s="114" t="s">
        <v>322</v>
      </c>
      <c r="B128" s="116" t="s">
        <v>323</v>
      </c>
      <c r="C128" s="116" t="s">
        <v>324</v>
      </c>
      <c r="D128" s="117" t="s">
        <v>275</v>
      </c>
      <c r="E128" s="118">
        <v>0.12</v>
      </c>
      <c r="F128" s="118"/>
      <c r="G128" s="118">
        <v>0.12</v>
      </c>
      <c r="H128" s="120"/>
      <c r="I128" s="119"/>
      <c r="J128" s="120"/>
      <c r="K128" s="119"/>
      <c r="L128" s="120"/>
    </row>
    <row r="129" spans="1:83" ht="15" customHeight="1" x14ac:dyDescent="0.25">
      <c r="A129" s="115"/>
      <c r="B129" s="118">
        <v>1</v>
      </c>
      <c r="C129" s="115" t="s">
        <v>235</v>
      </c>
      <c r="D129" s="117" t="s">
        <v>214</v>
      </c>
      <c r="E129" s="121"/>
      <c r="F129" s="118"/>
      <c r="G129" s="121">
        <v>1.1519999999999999</v>
      </c>
      <c r="H129" s="118"/>
      <c r="I129" s="118"/>
      <c r="J129" s="118"/>
      <c r="K129" s="118"/>
      <c r="L129" s="122">
        <v>572.21</v>
      </c>
    </row>
    <row r="130" spans="1:83" ht="28.5" customHeight="1" x14ac:dyDescent="0.25">
      <c r="A130" s="116"/>
      <c r="B130" s="116" t="s">
        <v>284</v>
      </c>
      <c r="C130" s="123" t="s">
        <v>285</v>
      </c>
      <c r="D130" s="124" t="s">
        <v>214</v>
      </c>
      <c r="E130" s="125">
        <v>9.6</v>
      </c>
      <c r="F130" s="125"/>
      <c r="G130" s="125">
        <v>1.1519999999999999</v>
      </c>
      <c r="H130" s="126"/>
      <c r="I130" s="127"/>
      <c r="J130" s="126">
        <v>496.71</v>
      </c>
      <c r="K130" s="127"/>
      <c r="L130" s="126">
        <v>572.21</v>
      </c>
    </row>
    <row r="131" spans="1:83" ht="15" customHeight="1" x14ac:dyDescent="0.25">
      <c r="A131" s="116"/>
      <c r="B131" s="116"/>
      <c r="C131" s="129" t="s">
        <v>257</v>
      </c>
      <c r="D131" s="117"/>
      <c r="E131" s="118"/>
      <c r="F131" s="118"/>
      <c r="G131" s="118"/>
      <c r="H131" s="120"/>
      <c r="I131" s="119"/>
      <c r="J131" s="120"/>
      <c r="K131" s="119"/>
      <c r="L131" s="120">
        <v>572.21</v>
      </c>
    </row>
    <row r="132" spans="1:83" ht="57" customHeight="1" x14ac:dyDescent="0.25">
      <c r="A132" s="114" t="s">
        <v>325</v>
      </c>
      <c r="B132" s="116" t="s">
        <v>259</v>
      </c>
      <c r="C132" s="116" t="s">
        <v>260</v>
      </c>
      <c r="D132" s="117" t="s">
        <v>261</v>
      </c>
      <c r="E132" s="118">
        <v>2</v>
      </c>
      <c r="F132" s="118"/>
      <c r="G132" s="118">
        <v>2</v>
      </c>
      <c r="H132" s="120"/>
      <c r="I132" s="119"/>
      <c r="J132" s="120"/>
      <c r="K132" s="119"/>
      <c r="L132" s="120">
        <v>11.44</v>
      </c>
      <c r="AD132" s="7">
        <v>0</v>
      </c>
      <c r="AE132" s="7">
        <v>0</v>
      </c>
      <c r="AN132" s="7">
        <v>11.44</v>
      </c>
      <c r="AW132" s="7">
        <v>11.44</v>
      </c>
      <c r="AZ132" s="7">
        <v>0</v>
      </c>
      <c r="BA132" s="7">
        <v>0</v>
      </c>
      <c r="CD132" s="7">
        <v>2</v>
      </c>
    </row>
    <row r="133" spans="1:83" ht="14.25" customHeight="1" x14ac:dyDescent="0.25">
      <c r="A133" s="116"/>
      <c r="B133" s="116"/>
      <c r="C133" s="116" t="s">
        <v>262</v>
      </c>
      <c r="D133" s="117"/>
      <c r="E133" s="118"/>
      <c r="F133" s="118"/>
      <c r="G133" s="118"/>
      <c r="H133" s="120"/>
      <c r="I133" s="119"/>
      <c r="J133" s="120"/>
      <c r="K133" s="119"/>
      <c r="L133" s="120">
        <v>572.21</v>
      </c>
    </row>
    <row r="134" spans="1:83" ht="28.5" customHeight="1" x14ac:dyDescent="0.25">
      <c r="A134" s="116"/>
      <c r="B134" s="116" t="s">
        <v>263</v>
      </c>
      <c r="C134" s="116" t="s">
        <v>264</v>
      </c>
      <c r="D134" s="117" t="s">
        <v>261</v>
      </c>
      <c r="E134" s="118">
        <v>97</v>
      </c>
      <c r="F134" s="118"/>
      <c r="G134" s="118">
        <v>97</v>
      </c>
      <c r="H134" s="120"/>
      <c r="I134" s="119"/>
      <c r="J134" s="120"/>
      <c r="K134" s="119"/>
      <c r="L134" s="120">
        <v>555.04</v>
      </c>
    </row>
    <row r="135" spans="1:83" ht="28.5" customHeight="1" x14ac:dyDescent="0.25">
      <c r="A135" s="123"/>
      <c r="B135" s="123" t="s">
        <v>265</v>
      </c>
      <c r="C135" s="123" t="s">
        <v>266</v>
      </c>
      <c r="D135" s="124" t="s">
        <v>261</v>
      </c>
      <c r="E135" s="125">
        <v>51</v>
      </c>
      <c r="F135" s="125"/>
      <c r="G135" s="125">
        <v>51</v>
      </c>
      <c r="H135" s="126"/>
      <c r="I135" s="127"/>
      <c r="J135" s="126"/>
      <c r="K135" s="127"/>
      <c r="L135" s="126">
        <v>291.83</v>
      </c>
    </row>
    <row r="136" spans="1:83" ht="15" customHeight="1" x14ac:dyDescent="0.25">
      <c r="C136" s="370" t="s">
        <v>267</v>
      </c>
      <c r="D136" s="370"/>
      <c r="E136" s="370"/>
      <c r="F136" s="370"/>
      <c r="G136" s="370"/>
      <c r="H136" s="370"/>
      <c r="I136" s="371">
        <v>11921</v>
      </c>
      <c r="J136" s="371"/>
      <c r="K136" s="371">
        <v>1430.52</v>
      </c>
      <c r="L136" s="371"/>
      <c r="AD136" s="7">
        <v>57.82</v>
      </c>
      <c r="AE136" s="7">
        <v>30.4</v>
      </c>
      <c r="AN136" s="128">
        <v>1419.08</v>
      </c>
      <c r="AO136" s="7">
        <v>0</v>
      </c>
      <c r="AQ136" s="7" t="s">
        <v>268</v>
      </c>
      <c r="AR136" s="128">
        <v>572.21</v>
      </c>
      <c r="AT136" s="7">
        <v>0</v>
      </c>
      <c r="AV136" s="7" t="s">
        <v>268</v>
      </c>
      <c r="AW136" s="7">
        <v>0</v>
      </c>
      <c r="AZ136" s="7">
        <v>555.04</v>
      </c>
      <c r="BA136" s="7">
        <v>291.83</v>
      </c>
      <c r="CD136" s="7">
        <v>2</v>
      </c>
    </row>
    <row r="137" spans="1:83" ht="28.5" customHeight="1" x14ac:dyDescent="0.25">
      <c r="A137" s="114" t="s">
        <v>326</v>
      </c>
      <c r="B137" s="116" t="s">
        <v>327</v>
      </c>
      <c r="C137" s="116" t="s">
        <v>328</v>
      </c>
      <c r="D137" s="117" t="s">
        <v>283</v>
      </c>
      <c r="E137" s="118">
        <v>0.01</v>
      </c>
      <c r="F137" s="118"/>
      <c r="G137" s="118">
        <v>0.01</v>
      </c>
      <c r="H137" s="120"/>
      <c r="I137" s="119"/>
      <c r="J137" s="120"/>
      <c r="K137" s="119"/>
      <c r="L137" s="120"/>
    </row>
    <row r="138" spans="1:83" ht="15" customHeight="1" x14ac:dyDescent="0.25">
      <c r="A138" s="115"/>
      <c r="B138" s="118">
        <v>1</v>
      </c>
      <c r="C138" s="115" t="s">
        <v>235</v>
      </c>
      <c r="D138" s="117" t="s">
        <v>214</v>
      </c>
      <c r="E138" s="121"/>
      <c r="F138" s="118"/>
      <c r="G138" s="121">
        <v>0.14399999999999999</v>
      </c>
      <c r="H138" s="118"/>
      <c r="I138" s="118"/>
      <c r="J138" s="118"/>
      <c r="K138" s="118"/>
      <c r="L138" s="122">
        <v>71.53</v>
      </c>
    </row>
    <row r="139" spans="1:83" ht="28.5" customHeight="1" x14ac:dyDescent="0.25">
      <c r="A139" s="116"/>
      <c r="B139" s="116" t="s">
        <v>284</v>
      </c>
      <c r="C139" s="116" t="s">
        <v>285</v>
      </c>
      <c r="D139" s="117" t="s">
        <v>214</v>
      </c>
      <c r="E139" s="118">
        <v>14.4</v>
      </c>
      <c r="F139" s="118"/>
      <c r="G139" s="118">
        <v>0.14399999999999999</v>
      </c>
      <c r="H139" s="120"/>
      <c r="I139" s="119"/>
      <c r="J139" s="120">
        <v>496.71</v>
      </c>
      <c r="K139" s="119"/>
      <c r="L139" s="120">
        <v>71.53</v>
      </c>
    </row>
    <row r="140" spans="1:83" ht="15" customHeight="1" x14ac:dyDescent="0.25">
      <c r="A140" s="115"/>
      <c r="B140" s="118">
        <v>2</v>
      </c>
      <c r="C140" s="115" t="s">
        <v>144</v>
      </c>
      <c r="D140" s="117"/>
      <c r="E140" s="121"/>
      <c r="F140" s="118"/>
      <c r="G140" s="121"/>
      <c r="H140" s="118"/>
      <c r="I140" s="118"/>
      <c r="J140" s="118"/>
      <c r="K140" s="118"/>
      <c r="L140" s="122">
        <v>5.01</v>
      </c>
    </row>
    <row r="141" spans="1:83" ht="15" customHeight="1" x14ac:dyDescent="0.25">
      <c r="A141" s="115"/>
      <c r="B141" s="118"/>
      <c r="C141" s="115" t="s">
        <v>238</v>
      </c>
      <c r="D141" s="117" t="s">
        <v>214</v>
      </c>
      <c r="E141" s="121"/>
      <c r="F141" s="118"/>
      <c r="G141" s="121">
        <v>4.0000000000000001E-3</v>
      </c>
      <c r="H141" s="118"/>
      <c r="I141" s="118"/>
      <c r="J141" s="118"/>
      <c r="K141" s="118"/>
      <c r="L141" s="122">
        <v>2.39</v>
      </c>
      <c r="CE141" s="7">
        <v>1</v>
      </c>
    </row>
    <row r="142" spans="1:83" ht="28.5" customHeight="1" x14ac:dyDescent="0.25">
      <c r="A142" s="116"/>
      <c r="B142" s="116" t="s">
        <v>239</v>
      </c>
      <c r="C142" s="116" t="s">
        <v>240</v>
      </c>
      <c r="D142" s="117" t="s">
        <v>241</v>
      </c>
      <c r="E142" s="118">
        <v>0.2</v>
      </c>
      <c r="F142" s="118"/>
      <c r="G142" s="118">
        <v>2E-3</v>
      </c>
      <c r="H142" s="120"/>
      <c r="I142" s="119"/>
      <c r="J142" s="120">
        <v>1551.19</v>
      </c>
      <c r="K142" s="119"/>
      <c r="L142" s="120">
        <v>3.1</v>
      </c>
    </row>
    <row r="143" spans="1:83" ht="28.5" customHeight="1" x14ac:dyDescent="0.25">
      <c r="A143" s="116"/>
      <c r="B143" s="116" t="s">
        <v>242</v>
      </c>
      <c r="C143" s="116" t="s">
        <v>243</v>
      </c>
      <c r="D143" s="117" t="s">
        <v>214</v>
      </c>
      <c r="E143" s="118">
        <v>0.2</v>
      </c>
      <c r="F143" s="118"/>
      <c r="G143" s="118">
        <v>2E-3</v>
      </c>
      <c r="H143" s="120"/>
      <c r="I143" s="119"/>
      <c r="J143" s="120">
        <v>682.51</v>
      </c>
      <c r="K143" s="119"/>
      <c r="L143" s="120">
        <v>1.37</v>
      </c>
      <c r="CE143" s="7">
        <v>1</v>
      </c>
    </row>
    <row r="144" spans="1:83" ht="28.5" customHeight="1" x14ac:dyDescent="0.25">
      <c r="A144" s="116"/>
      <c r="B144" s="116" t="s">
        <v>244</v>
      </c>
      <c r="C144" s="116" t="s">
        <v>245</v>
      </c>
      <c r="D144" s="117" t="s">
        <v>241</v>
      </c>
      <c r="E144" s="118">
        <v>0.2</v>
      </c>
      <c r="F144" s="118"/>
      <c r="G144" s="118">
        <v>2E-3</v>
      </c>
      <c r="H144" s="120">
        <v>477.92</v>
      </c>
      <c r="I144" s="119">
        <v>1.21</v>
      </c>
      <c r="J144" s="120">
        <v>578.28</v>
      </c>
      <c r="K144" s="119"/>
      <c r="L144" s="120">
        <v>1.1599999999999999</v>
      </c>
    </row>
    <row r="145" spans="1:83" ht="28.5" customHeight="1" x14ac:dyDescent="0.25">
      <c r="A145" s="116"/>
      <c r="B145" s="116" t="s">
        <v>246</v>
      </c>
      <c r="C145" s="116" t="s">
        <v>247</v>
      </c>
      <c r="D145" s="117" t="s">
        <v>214</v>
      </c>
      <c r="E145" s="118">
        <v>0.2</v>
      </c>
      <c r="F145" s="118"/>
      <c r="G145" s="118">
        <v>2E-3</v>
      </c>
      <c r="H145" s="120"/>
      <c r="I145" s="119"/>
      <c r="J145" s="120">
        <v>508.09</v>
      </c>
      <c r="K145" s="119"/>
      <c r="L145" s="120">
        <v>1.02</v>
      </c>
      <c r="CE145" s="7">
        <v>1</v>
      </c>
    </row>
    <row r="146" spans="1:83" ht="42.75" customHeight="1" x14ac:dyDescent="0.25">
      <c r="A146" s="116"/>
      <c r="B146" s="116" t="s">
        <v>286</v>
      </c>
      <c r="C146" s="116" t="s">
        <v>287</v>
      </c>
      <c r="D146" s="117" t="s">
        <v>241</v>
      </c>
      <c r="E146" s="118">
        <v>2.7</v>
      </c>
      <c r="F146" s="118"/>
      <c r="G146" s="118">
        <v>2.7E-2</v>
      </c>
      <c r="H146" s="120"/>
      <c r="I146" s="119"/>
      <c r="J146" s="120">
        <v>27.77</v>
      </c>
      <c r="K146" s="119"/>
      <c r="L146" s="120">
        <v>0.75</v>
      </c>
    </row>
    <row r="147" spans="1:83" ht="15" customHeight="1" x14ac:dyDescent="0.25">
      <c r="A147" s="115"/>
      <c r="B147" s="118">
        <v>4</v>
      </c>
      <c r="C147" s="115" t="s">
        <v>248</v>
      </c>
      <c r="D147" s="117"/>
      <c r="E147" s="121"/>
      <c r="F147" s="118"/>
      <c r="G147" s="121"/>
      <c r="H147" s="118"/>
      <c r="I147" s="118"/>
      <c r="J147" s="118"/>
      <c r="K147" s="118"/>
      <c r="L147" s="122">
        <v>42.82</v>
      </c>
    </row>
    <row r="148" spans="1:83" ht="57" customHeight="1" x14ac:dyDescent="0.25">
      <c r="A148" s="116"/>
      <c r="B148" s="116" t="s">
        <v>293</v>
      </c>
      <c r="C148" s="116" t="s">
        <v>294</v>
      </c>
      <c r="D148" s="117" t="s">
        <v>251</v>
      </c>
      <c r="E148" s="118">
        <v>0.9</v>
      </c>
      <c r="F148" s="118"/>
      <c r="G148" s="118">
        <v>8.9999999999999993E-3</v>
      </c>
      <c r="H148" s="120">
        <v>155.63</v>
      </c>
      <c r="I148" s="119">
        <v>0.95</v>
      </c>
      <c r="J148" s="120">
        <v>147.85</v>
      </c>
      <c r="K148" s="119"/>
      <c r="L148" s="120">
        <v>1.33</v>
      </c>
    </row>
    <row r="149" spans="1:83" ht="57" customHeight="1" x14ac:dyDescent="0.25">
      <c r="A149" s="116"/>
      <c r="B149" s="116" t="s">
        <v>329</v>
      </c>
      <c r="C149" s="123" t="s">
        <v>330</v>
      </c>
      <c r="D149" s="124" t="s">
        <v>251</v>
      </c>
      <c r="E149" s="125">
        <v>3.7</v>
      </c>
      <c r="F149" s="125"/>
      <c r="G149" s="125">
        <v>3.6999999999999998E-2</v>
      </c>
      <c r="H149" s="126">
        <v>911.56</v>
      </c>
      <c r="I149" s="127">
        <v>1.23</v>
      </c>
      <c r="J149" s="126">
        <v>1121.22</v>
      </c>
      <c r="K149" s="127"/>
      <c r="L149" s="126">
        <v>41.49</v>
      </c>
    </row>
    <row r="150" spans="1:83" ht="15" customHeight="1" x14ac:dyDescent="0.25">
      <c r="A150" s="116"/>
      <c r="B150" s="116"/>
      <c r="C150" s="129" t="s">
        <v>257</v>
      </c>
      <c r="D150" s="117"/>
      <c r="E150" s="118"/>
      <c r="F150" s="118"/>
      <c r="G150" s="118"/>
      <c r="H150" s="120"/>
      <c r="I150" s="119"/>
      <c r="J150" s="120"/>
      <c r="K150" s="119"/>
      <c r="L150" s="120">
        <v>121.75</v>
      </c>
    </row>
    <row r="151" spans="1:83" ht="57" customHeight="1" x14ac:dyDescent="0.25">
      <c r="A151" s="114" t="s">
        <v>331</v>
      </c>
      <c r="B151" s="116" t="s">
        <v>259</v>
      </c>
      <c r="C151" s="116" t="s">
        <v>260</v>
      </c>
      <c r="D151" s="117" t="s">
        <v>261</v>
      </c>
      <c r="E151" s="118">
        <v>2</v>
      </c>
      <c r="F151" s="118"/>
      <c r="G151" s="118">
        <v>2</v>
      </c>
      <c r="H151" s="120"/>
      <c r="I151" s="119"/>
      <c r="J151" s="120"/>
      <c r="K151" s="119"/>
      <c r="L151" s="120">
        <v>1.43</v>
      </c>
      <c r="AD151" s="7">
        <v>0</v>
      </c>
      <c r="AE151" s="7">
        <v>0</v>
      </c>
      <c r="AN151" s="7">
        <v>1.43</v>
      </c>
      <c r="AW151" s="7">
        <v>1.43</v>
      </c>
      <c r="AZ151" s="7">
        <v>0</v>
      </c>
      <c r="BA151" s="7">
        <v>0</v>
      </c>
      <c r="CD151" s="7">
        <v>2</v>
      </c>
    </row>
    <row r="152" spans="1:83" ht="14.25" customHeight="1" x14ac:dyDescent="0.25">
      <c r="A152" s="116"/>
      <c r="B152" s="116"/>
      <c r="C152" s="116" t="s">
        <v>262</v>
      </c>
      <c r="D152" s="117"/>
      <c r="E152" s="118"/>
      <c r="F152" s="118"/>
      <c r="G152" s="118"/>
      <c r="H152" s="120"/>
      <c r="I152" s="119"/>
      <c r="J152" s="120"/>
      <c r="K152" s="119"/>
      <c r="L152" s="120">
        <v>73.92</v>
      </c>
    </row>
    <row r="153" spans="1:83" ht="28.5" customHeight="1" x14ac:dyDescent="0.25">
      <c r="A153" s="116"/>
      <c r="B153" s="116" t="s">
        <v>263</v>
      </c>
      <c r="C153" s="116" t="s">
        <v>264</v>
      </c>
      <c r="D153" s="117" t="s">
        <v>261</v>
      </c>
      <c r="E153" s="118">
        <v>97</v>
      </c>
      <c r="F153" s="118"/>
      <c r="G153" s="118">
        <v>97</v>
      </c>
      <c r="H153" s="120"/>
      <c r="I153" s="119"/>
      <c r="J153" s="120"/>
      <c r="K153" s="119"/>
      <c r="L153" s="120">
        <v>71.7</v>
      </c>
    </row>
    <row r="154" spans="1:83" ht="28.5" customHeight="1" x14ac:dyDescent="0.25">
      <c r="A154" s="123"/>
      <c r="B154" s="123" t="s">
        <v>265</v>
      </c>
      <c r="C154" s="123" t="s">
        <v>266</v>
      </c>
      <c r="D154" s="124" t="s">
        <v>261</v>
      </c>
      <c r="E154" s="125">
        <v>51</v>
      </c>
      <c r="F154" s="125"/>
      <c r="G154" s="125">
        <v>51</v>
      </c>
      <c r="H154" s="126"/>
      <c r="I154" s="127"/>
      <c r="J154" s="126"/>
      <c r="K154" s="127"/>
      <c r="L154" s="126">
        <v>37.700000000000003</v>
      </c>
    </row>
    <row r="155" spans="1:83" ht="15" customHeight="1" x14ac:dyDescent="0.25">
      <c r="C155" s="370" t="s">
        <v>267</v>
      </c>
      <c r="D155" s="370"/>
      <c r="E155" s="370"/>
      <c r="F155" s="370"/>
      <c r="G155" s="370"/>
      <c r="H155" s="370"/>
      <c r="I155" s="371">
        <v>23258</v>
      </c>
      <c r="J155" s="371"/>
      <c r="K155" s="371">
        <v>232.58</v>
      </c>
      <c r="L155" s="371"/>
      <c r="AD155" s="7">
        <v>16.37</v>
      </c>
      <c r="AE155" s="7">
        <v>8.61</v>
      </c>
      <c r="AN155" s="128">
        <v>231.15</v>
      </c>
      <c r="AO155" s="128">
        <v>5.01</v>
      </c>
      <c r="AQ155" s="7" t="s">
        <v>268</v>
      </c>
      <c r="AR155" s="128">
        <v>71.53</v>
      </c>
      <c r="AT155" s="128">
        <v>2.39</v>
      </c>
      <c r="AV155" s="7" t="s">
        <v>268</v>
      </c>
      <c r="AW155" s="128">
        <v>42.82</v>
      </c>
      <c r="AZ155" s="7">
        <v>71.7</v>
      </c>
      <c r="BA155" s="7">
        <v>37.700000000000003</v>
      </c>
      <c r="CD155" s="7">
        <v>2</v>
      </c>
    </row>
    <row r="156" spans="1:83" ht="42.75" customHeight="1" x14ac:dyDescent="0.25">
      <c r="A156" s="131" t="s">
        <v>332</v>
      </c>
      <c r="B156" s="123" t="s">
        <v>252</v>
      </c>
      <c r="C156" s="123" t="s">
        <v>253</v>
      </c>
      <c r="D156" s="124" t="s">
        <v>254</v>
      </c>
      <c r="E156" s="125">
        <v>1.9599999999999999E-3</v>
      </c>
      <c r="F156" s="125"/>
      <c r="G156" s="125">
        <v>1.9599999999999999E-3</v>
      </c>
      <c r="H156" s="126">
        <v>70310.45</v>
      </c>
      <c r="I156" s="127">
        <v>0.88</v>
      </c>
      <c r="J156" s="126">
        <v>61873.2</v>
      </c>
      <c r="K156" s="127"/>
      <c r="L156" s="126">
        <v>121.27</v>
      </c>
    </row>
    <row r="157" spans="1:83" ht="15" customHeight="1" x14ac:dyDescent="0.25">
      <c r="C157" s="370" t="s">
        <v>267</v>
      </c>
      <c r="D157" s="370"/>
      <c r="E157" s="370"/>
      <c r="F157" s="370"/>
      <c r="G157" s="370"/>
      <c r="H157" s="370"/>
      <c r="I157" s="371">
        <v>61872.448979592002</v>
      </c>
      <c r="J157" s="371"/>
      <c r="K157" s="371">
        <v>121.27</v>
      </c>
      <c r="L157" s="371"/>
      <c r="AD157" s="7">
        <v>0</v>
      </c>
      <c r="AE157" s="7">
        <v>0</v>
      </c>
      <c r="AN157" s="128">
        <v>121.27</v>
      </c>
      <c r="AO157" s="7">
        <v>0</v>
      </c>
      <c r="AQ157" s="7" t="s">
        <v>268</v>
      </c>
      <c r="AR157" s="7">
        <v>0</v>
      </c>
      <c r="AT157" s="7">
        <v>0</v>
      </c>
      <c r="AV157" s="7" t="s">
        <v>268</v>
      </c>
      <c r="AW157" s="128">
        <v>121.27</v>
      </c>
      <c r="AZ157" s="7">
        <v>0</v>
      </c>
      <c r="BA157" s="7">
        <v>0</v>
      </c>
      <c r="CD157" s="7">
        <v>1</v>
      </c>
    </row>
    <row r="159" spans="1:83" ht="15" customHeight="1" x14ac:dyDescent="0.25">
      <c r="A159" s="134"/>
      <c r="B159" s="135"/>
      <c r="C159" s="367" t="s">
        <v>333</v>
      </c>
      <c r="D159" s="367"/>
      <c r="E159" s="367"/>
      <c r="F159" s="367"/>
      <c r="G159" s="367"/>
      <c r="H159" s="367"/>
      <c r="I159" s="122"/>
      <c r="J159" s="134"/>
      <c r="K159" s="136"/>
      <c r="L159" s="122">
        <v>31515.79</v>
      </c>
    </row>
    <row r="160" spans="1:83" ht="14.25" customHeight="1" x14ac:dyDescent="0.25">
      <c r="A160" s="130"/>
      <c r="B160" s="94"/>
      <c r="C160" s="368" t="s">
        <v>334</v>
      </c>
      <c r="D160" s="365"/>
      <c r="E160" s="365"/>
      <c r="F160" s="365"/>
      <c r="G160" s="365"/>
      <c r="H160" s="365"/>
      <c r="I160" s="120"/>
      <c r="J160" s="130"/>
      <c r="K160" s="118"/>
      <c r="L160" s="120"/>
    </row>
    <row r="161" spans="1:12" ht="14.25" customHeight="1" x14ac:dyDescent="0.25">
      <c r="A161" s="130"/>
      <c r="B161" s="94"/>
      <c r="C161" s="365" t="s">
        <v>335</v>
      </c>
      <c r="D161" s="365"/>
      <c r="E161" s="365"/>
      <c r="F161" s="365"/>
      <c r="G161" s="365"/>
      <c r="H161" s="365"/>
      <c r="I161" s="120"/>
      <c r="J161" s="130"/>
      <c r="K161" s="118"/>
      <c r="L161" s="120">
        <v>18553.150000000001</v>
      </c>
    </row>
    <row r="162" spans="1:12" ht="14.25" hidden="1" customHeight="1" x14ac:dyDescent="0.25">
      <c r="A162" s="130"/>
      <c r="B162" s="94"/>
      <c r="C162" s="365" t="s">
        <v>336</v>
      </c>
      <c r="D162" s="365"/>
      <c r="E162" s="365"/>
      <c r="F162" s="365"/>
      <c r="G162" s="365"/>
      <c r="H162" s="365"/>
      <c r="I162" s="120"/>
      <c r="J162" s="130"/>
      <c r="K162" s="118"/>
      <c r="L162" s="120">
        <v>3668.3</v>
      </c>
    </row>
    <row r="163" spans="1:12" ht="14.25" hidden="1" customHeight="1" x14ac:dyDescent="0.25">
      <c r="A163" s="130"/>
      <c r="B163" s="94"/>
      <c r="C163" s="368" t="s">
        <v>337</v>
      </c>
      <c r="D163" s="365"/>
      <c r="E163" s="365"/>
      <c r="F163" s="365"/>
      <c r="G163" s="365"/>
      <c r="H163" s="365"/>
      <c r="I163" s="120"/>
      <c r="J163" s="130"/>
      <c r="K163" s="118"/>
      <c r="L163" s="120"/>
    </row>
    <row r="164" spans="1:12" ht="14.25" customHeight="1" x14ac:dyDescent="0.25">
      <c r="A164" s="130"/>
      <c r="B164" s="94"/>
      <c r="C164" s="365" t="s">
        <v>336</v>
      </c>
      <c r="D164" s="365"/>
      <c r="E164" s="365"/>
      <c r="F164" s="365"/>
      <c r="G164" s="365"/>
      <c r="H164" s="365"/>
      <c r="I164" s="120"/>
      <c r="J164" s="130"/>
      <c r="K164" s="118"/>
      <c r="L164" s="120">
        <v>2372.92</v>
      </c>
    </row>
    <row r="165" spans="1:12" ht="14.25" hidden="1" customHeight="1" x14ac:dyDescent="0.25">
      <c r="A165" s="130"/>
      <c r="B165" s="94"/>
      <c r="C165" s="368" t="s">
        <v>338</v>
      </c>
      <c r="D165" s="365"/>
      <c r="E165" s="365"/>
      <c r="F165" s="365"/>
      <c r="G165" s="365"/>
      <c r="H165" s="365"/>
      <c r="I165" s="120"/>
      <c r="J165" s="130"/>
      <c r="K165" s="118"/>
      <c r="L165" s="120"/>
    </row>
    <row r="166" spans="1:12" ht="14.25" customHeight="1" x14ac:dyDescent="0.25">
      <c r="A166" s="130"/>
      <c r="B166" s="94"/>
      <c r="C166" s="365" t="s">
        <v>339</v>
      </c>
      <c r="D166" s="365"/>
      <c r="E166" s="365"/>
      <c r="F166" s="365"/>
      <c r="G166" s="365"/>
      <c r="H166" s="365"/>
      <c r="I166" s="120"/>
      <c r="J166" s="130"/>
      <c r="K166" s="118"/>
      <c r="L166" s="120">
        <v>1295.3800000000001</v>
      </c>
    </row>
    <row r="167" spans="1:12" ht="14.25" hidden="1" customHeight="1" x14ac:dyDescent="0.25">
      <c r="A167" s="130"/>
      <c r="B167" s="94"/>
      <c r="C167" s="365" t="s">
        <v>340</v>
      </c>
      <c r="D167" s="365"/>
      <c r="E167" s="365"/>
      <c r="F167" s="365"/>
      <c r="G167" s="365"/>
      <c r="H167" s="365"/>
      <c r="I167" s="120"/>
      <c r="J167" s="130"/>
      <c r="K167" s="118"/>
      <c r="L167" s="120">
        <v>0</v>
      </c>
    </row>
    <row r="168" spans="1:12" ht="14.25" customHeight="1" x14ac:dyDescent="0.25">
      <c r="A168" s="130"/>
      <c r="B168" s="94"/>
      <c r="C168" s="365" t="s">
        <v>341</v>
      </c>
      <c r="D168" s="365"/>
      <c r="E168" s="365"/>
      <c r="F168" s="365"/>
      <c r="G168" s="365"/>
      <c r="H168" s="365"/>
      <c r="I168" s="120"/>
      <c r="J168" s="130"/>
      <c r="K168" s="118"/>
      <c r="L168" s="120">
        <v>9294.34</v>
      </c>
    </row>
    <row r="169" spans="1:12" ht="14.25" customHeight="1" x14ac:dyDescent="0.25">
      <c r="A169" s="130"/>
      <c r="B169" s="94"/>
      <c r="C169" s="368" t="s">
        <v>337</v>
      </c>
      <c r="D169" s="365"/>
      <c r="E169" s="365"/>
      <c r="F169" s="365"/>
      <c r="G169" s="365"/>
      <c r="H169" s="365"/>
      <c r="I169" s="120"/>
      <c r="J169" s="130"/>
      <c r="K169" s="118"/>
      <c r="L169" s="120"/>
    </row>
    <row r="170" spans="1:12" ht="14.25" customHeight="1" x14ac:dyDescent="0.25">
      <c r="A170" s="130"/>
      <c r="B170" s="94"/>
      <c r="C170" s="365" t="s">
        <v>342</v>
      </c>
      <c r="D170" s="365"/>
      <c r="E170" s="365"/>
      <c r="F170" s="365"/>
      <c r="G170" s="365"/>
      <c r="H170" s="365"/>
      <c r="I170" s="120"/>
      <c r="J170" s="130"/>
      <c r="K170" s="118"/>
      <c r="L170" s="120">
        <v>9294.34</v>
      </c>
    </row>
    <row r="171" spans="1:12" ht="14.25" hidden="1" customHeight="1" x14ac:dyDescent="0.25">
      <c r="A171" s="130"/>
      <c r="B171" s="94"/>
      <c r="C171" s="365" t="s">
        <v>343</v>
      </c>
      <c r="D171" s="365"/>
      <c r="E171" s="365"/>
      <c r="F171" s="365"/>
      <c r="G171" s="365"/>
      <c r="H171" s="365"/>
      <c r="I171" s="120"/>
      <c r="J171" s="130"/>
      <c r="K171" s="118"/>
      <c r="L171" s="120">
        <v>0</v>
      </c>
    </row>
    <row r="172" spans="1:12" ht="14.25" hidden="1" customHeight="1" x14ac:dyDescent="0.25">
      <c r="A172" s="130"/>
      <c r="B172" s="94"/>
      <c r="C172" s="365" t="s">
        <v>344</v>
      </c>
      <c r="D172" s="365"/>
      <c r="E172" s="365"/>
      <c r="F172" s="365"/>
      <c r="G172" s="365"/>
      <c r="H172" s="365"/>
      <c r="I172" s="120"/>
      <c r="J172" s="130"/>
      <c r="K172" s="118"/>
      <c r="L172" s="120">
        <v>0</v>
      </c>
    </row>
    <row r="173" spans="1:12" ht="14.25" customHeight="1" x14ac:dyDescent="0.25">
      <c r="A173" s="130"/>
      <c r="B173" s="94"/>
      <c r="C173" s="365" t="s">
        <v>345</v>
      </c>
      <c r="D173" s="365"/>
      <c r="E173" s="365"/>
      <c r="F173" s="365"/>
      <c r="G173" s="365"/>
      <c r="H173" s="365"/>
      <c r="I173" s="120"/>
      <c r="J173" s="130"/>
      <c r="K173" s="118"/>
      <c r="L173" s="120">
        <v>19848.53</v>
      </c>
    </row>
    <row r="174" spans="1:12" ht="14.25" customHeight="1" x14ac:dyDescent="0.25">
      <c r="A174" s="130"/>
      <c r="B174" s="94"/>
      <c r="C174" s="365" t="s">
        <v>346</v>
      </c>
      <c r="D174" s="365"/>
      <c r="E174" s="365"/>
      <c r="F174" s="365"/>
      <c r="G174" s="365"/>
      <c r="H174" s="365"/>
      <c r="I174" s="120"/>
      <c r="J174" s="130"/>
      <c r="K174" s="118"/>
      <c r="L174" s="120">
        <v>19253.07</v>
      </c>
    </row>
    <row r="175" spans="1:12" ht="14.25" customHeight="1" x14ac:dyDescent="0.25">
      <c r="A175" s="130"/>
      <c r="B175" s="94"/>
      <c r="C175" s="365" t="s">
        <v>347</v>
      </c>
      <c r="D175" s="365"/>
      <c r="E175" s="365"/>
      <c r="F175" s="365"/>
      <c r="G175" s="365"/>
      <c r="H175" s="365"/>
      <c r="I175" s="120"/>
      <c r="J175" s="130"/>
      <c r="K175" s="118"/>
      <c r="L175" s="120">
        <v>10122.75</v>
      </c>
    </row>
    <row r="176" spans="1:12" ht="14.25" hidden="1" customHeight="1" x14ac:dyDescent="0.25">
      <c r="A176" s="130"/>
      <c r="B176" s="94"/>
      <c r="C176" s="365" t="s">
        <v>348</v>
      </c>
      <c r="D176" s="365"/>
      <c r="E176" s="365"/>
      <c r="F176" s="365"/>
      <c r="G176" s="365"/>
      <c r="H176" s="365"/>
      <c r="I176" s="120"/>
      <c r="J176" s="130"/>
      <c r="K176" s="118"/>
      <c r="L176" s="120">
        <v>0</v>
      </c>
    </row>
    <row r="177" spans="1:82" ht="14.25" hidden="1" customHeight="1" x14ac:dyDescent="0.25">
      <c r="A177" s="130"/>
      <c r="B177" s="94"/>
      <c r="C177" s="368" t="s">
        <v>334</v>
      </c>
      <c r="D177" s="365"/>
      <c r="E177" s="365"/>
      <c r="F177" s="365"/>
      <c r="G177" s="365"/>
      <c r="H177" s="365"/>
      <c r="I177" s="120"/>
      <c r="J177" s="130"/>
      <c r="K177" s="118"/>
      <c r="L177" s="120"/>
    </row>
    <row r="178" spans="1:82" ht="14.25" hidden="1" customHeight="1" x14ac:dyDescent="0.25">
      <c r="A178" s="130"/>
      <c r="B178" s="94"/>
      <c r="C178" s="365" t="s">
        <v>349</v>
      </c>
      <c r="D178" s="365"/>
      <c r="E178" s="365"/>
      <c r="F178" s="365"/>
      <c r="G178" s="365"/>
      <c r="H178" s="365"/>
      <c r="I178" s="120"/>
      <c r="J178" s="130"/>
      <c r="K178" s="118"/>
      <c r="L178" s="120">
        <v>0</v>
      </c>
    </row>
    <row r="179" spans="1:82" ht="14.25" hidden="1" customHeight="1" x14ac:dyDescent="0.25">
      <c r="A179" s="130"/>
      <c r="B179" s="94"/>
      <c r="C179" s="365" t="s">
        <v>350</v>
      </c>
      <c r="D179" s="365"/>
      <c r="E179" s="365"/>
      <c r="F179" s="365"/>
      <c r="G179" s="365"/>
      <c r="H179" s="365"/>
      <c r="I179" s="120"/>
      <c r="J179" s="130"/>
      <c r="K179" s="118"/>
      <c r="L179" s="120">
        <v>0</v>
      </c>
    </row>
    <row r="180" spans="1:82" ht="14.25" hidden="1" customHeight="1" x14ac:dyDescent="0.25">
      <c r="A180" s="130"/>
      <c r="B180" s="94"/>
      <c r="C180" s="365" t="s">
        <v>351</v>
      </c>
      <c r="D180" s="365"/>
      <c r="E180" s="365"/>
      <c r="F180" s="365"/>
      <c r="G180" s="365"/>
      <c r="H180" s="365"/>
      <c r="I180" s="120"/>
      <c r="J180" s="130"/>
      <c r="K180" s="118"/>
      <c r="L180" s="120"/>
    </row>
    <row r="181" spans="1:82" ht="14.25" hidden="1" customHeight="1" x14ac:dyDescent="0.25">
      <c r="A181" s="130"/>
      <c r="B181" s="94"/>
      <c r="C181" s="365" t="s">
        <v>352</v>
      </c>
      <c r="D181" s="365"/>
      <c r="E181" s="365"/>
      <c r="F181" s="365"/>
      <c r="G181" s="365"/>
      <c r="H181" s="365"/>
      <c r="I181" s="120"/>
      <c r="J181" s="130"/>
      <c r="K181" s="118"/>
      <c r="L181" s="120">
        <v>0</v>
      </c>
    </row>
    <row r="182" spans="1:82" ht="15" customHeight="1" x14ac:dyDescent="0.25">
      <c r="A182" s="134"/>
      <c r="B182" s="135"/>
      <c r="C182" s="367" t="s">
        <v>353</v>
      </c>
      <c r="D182" s="367"/>
      <c r="E182" s="367"/>
      <c r="F182" s="367"/>
      <c r="G182" s="367"/>
      <c r="H182" s="367"/>
      <c r="I182" s="122"/>
      <c r="J182" s="134"/>
      <c r="K182" s="136"/>
      <c r="L182" s="122">
        <v>60891.61</v>
      </c>
    </row>
    <row r="183" spans="1:82" ht="14.25" customHeight="1" x14ac:dyDescent="0.25">
      <c r="A183" s="130"/>
      <c r="B183" s="94"/>
      <c r="C183" s="368" t="s">
        <v>354</v>
      </c>
      <c r="D183" s="365"/>
      <c r="E183" s="365"/>
      <c r="F183" s="365"/>
      <c r="G183" s="365"/>
      <c r="H183" s="365"/>
      <c r="I183" s="120"/>
      <c r="J183" s="130"/>
      <c r="K183" s="118"/>
      <c r="L183" s="120"/>
    </row>
    <row r="184" spans="1:82" ht="14.25" hidden="1" customHeight="1" x14ac:dyDescent="0.25">
      <c r="A184" s="130"/>
      <c r="B184" s="94"/>
      <c r="C184" s="365" t="s">
        <v>355</v>
      </c>
      <c r="D184" s="365"/>
      <c r="E184" s="365"/>
      <c r="F184" s="365"/>
      <c r="G184" s="365"/>
      <c r="H184" s="365"/>
      <c r="I184" s="120"/>
      <c r="J184" s="130"/>
      <c r="K184" s="118"/>
      <c r="L184" s="120">
        <v>0</v>
      </c>
    </row>
    <row r="185" spans="1:82" ht="14.25" hidden="1" customHeight="1" x14ac:dyDescent="0.25">
      <c r="A185" s="130"/>
      <c r="B185" s="94"/>
      <c r="C185" s="365" t="s">
        <v>356</v>
      </c>
      <c r="D185" s="365"/>
      <c r="E185" s="365"/>
      <c r="F185" s="365"/>
      <c r="G185" s="365"/>
      <c r="H185" s="365"/>
      <c r="I185" s="120"/>
      <c r="J185" s="130"/>
      <c r="K185" s="118"/>
      <c r="L185" s="120">
        <v>0</v>
      </c>
    </row>
    <row r="186" spans="1:82" ht="14.25" customHeight="1" x14ac:dyDescent="0.25">
      <c r="A186" s="130"/>
      <c r="B186" s="94"/>
      <c r="C186" s="365" t="s">
        <v>357</v>
      </c>
      <c r="D186" s="365"/>
      <c r="E186" s="365"/>
      <c r="F186" s="366"/>
      <c r="G186" s="121">
        <v>36.832000000000001</v>
      </c>
      <c r="H186" s="130"/>
      <c r="I186" s="130"/>
      <c r="J186" s="130"/>
      <c r="K186" s="130"/>
      <c r="L186" s="130"/>
    </row>
    <row r="187" spans="1:82" ht="14.25" customHeight="1" x14ac:dyDescent="0.25">
      <c r="A187" s="130"/>
      <c r="B187" s="94"/>
      <c r="C187" s="365" t="s">
        <v>358</v>
      </c>
      <c r="D187" s="365"/>
      <c r="E187" s="365"/>
      <c r="F187" s="366"/>
      <c r="G187" s="121">
        <v>2.1760000000000002</v>
      </c>
      <c r="H187" s="130"/>
      <c r="I187" s="130"/>
      <c r="J187" s="130"/>
      <c r="K187" s="130"/>
      <c r="L187" s="130"/>
    </row>
    <row r="190" spans="1:82" ht="16.5" customHeight="1" x14ac:dyDescent="0.25">
      <c r="A190" s="372" t="s">
        <v>359</v>
      </c>
      <c r="B190" s="372"/>
      <c r="C190" s="372"/>
      <c r="D190" s="372"/>
      <c r="E190" s="372"/>
      <c r="F190" s="372"/>
      <c r="G190" s="372"/>
      <c r="H190" s="372"/>
      <c r="I190" s="372"/>
      <c r="J190" s="372"/>
      <c r="K190" s="372"/>
      <c r="L190" s="372"/>
    </row>
    <row r="191" spans="1:82" ht="28.5" customHeight="1" x14ac:dyDescent="0.25">
      <c r="A191" s="138" t="s">
        <v>360</v>
      </c>
      <c r="B191" s="139" t="s">
        <v>361</v>
      </c>
      <c r="C191" s="139" t="s">
        <v>362</v>
      </c>
      <c r="D191" s="140" t="s">
        <v>135</v>
      </c>
      <c r="E191" s="141">
        <v>1</v>
      </c>
      <c r="F191" s="141"/>
      <c r="G191" s="141">
        <v>1</v>
      </c>
      <c r="H191" s="142"/>
      <c r="I191" s="143"/>
      <c r="J191" s="142">
        <v>1134163</v>
      </c>
      <c r="K191" s="143"/>
      <c r="L191" s="142">
        <v>1134163</v>
      </c>
    </row>
    <row r="192" spans="1:82" ht="15" customHeight="1" x14ac:dyDescent="0.25">
      <c r="A192" s="137"/>
      <c r="B192" s="137"/>
      <c r="C192" s="373" t="s">
        <v>267</v>
      </c>
      <c r="D192" s="373"/>
      <c r="E192" s="373"/>
      <c r="F192" s="373"/>
      <c r="G192" s="373"/>
      <c r="H192" s="373"/>
      <c r="I192" s="374">
        <v>1134163</v>
      </c>
      <c r="J192" s="374"/>
      <c r="K192" s="374">
        <v>1134163</v>
      </c>
      <c r="L192" s="374"/>
      <c r="AD192" s="7">
        <v>0</v>
      </c>
      <c r="AE192" s="7">
        <v>0</v>
      </c>
      <c r="AN192" s="128">
        <v>1134163</v>
      </c>
      <c r="AO192" s="7">
        <v>0</v>
      </c>
      <c r="AQ192" s="7" t="s">
        <v>268</v>
      </c>
      <c r="AR192" s="7">
        <v>0</v>
      </c>
      <c r="AT192" s="7">
        <v>0</v>
      </c>
      <c r="AV192" s="7" t="s">
        <v>268</v>
      </c>
      <c r="AW192" s="128">
        <v>1134163</v>
      </c>
      <c r="AY192" s="128">
        <v>1134163</v>
      </c>
      <c r="AZ192" s="7">
        <v>0</v>
      </c>
      <c r="BA192" s="7">
        <v>0</v>
      </c>
      <c r="BK192" s="128">
        <v>1134163</v>
      </c>
      <c r="CD192" s="7">
        <v>3</v>
      </c>
    </row>
    <row r="194" spans="1:12" ht="15" hidden="1" customHeight="1" x14ac:dyDescent="0.25">
      <c r="A194" s="134"/>
      <c r="B194" s="135"/>
      <c r="C194" s="367" t="s">
        <v>333</v>
      </c>
      <c r="D194" s="367"/>
      <c r="E194" s="367"/>
      <c r="F194" s="367"/>
      <c r="G194" s="367"/>
      <c r="H194" s="367"/>
      <c r="I194" s="122"/>
      <c r="J194" s="134"/>
      <c r="K194" s="136"/>
      <c r="L194" s="122">
        <v>0</v>
      </c>
    </row>
    <row r="195" spans="1:12" ht="14.25" hidden="1" customHeight="1" x14ac:dyDescent="0.25">
      <c r="A195" s="130"/>
      <c r="B195" s="94"/>
      <c r="C195" s="368" t="s">
        <v>334</v>
      </c>
      <c r="D195" s="365"/>
      <c r="E195" s="365"/>
      <c r="F195" s="365"/>
      <c r="G195" s="365"/>
      <c r="H195" s="365"/>
      <c r="I195" s="120"/>
      <c r="J195" s="130"/>
      <c r="K195" s="118"/>
      <c r="L195" s="120"/>
    </row>
    <row r="196" spans="1:12" ht="14.25" hidden="1" customHeight="1" x14ac:dyDescent="0.25">
      <c r="A196" s="130"/>
      <c r="B196" s="94"/>
      <c r="C196" s="365" t="s">
        <v>335</v>
      </c>
      <c r="D196" s="365"/>
      <c r="E196" s="365"/>
      <c r="F196" s="365"/>
      <c r="G196" s="365"/>
      <c r="H196" s="365"/>
      <c r="I196" s="120"/>
      <c r="J196" s="130"/>
      <c r="K196" s="118"/>
      <c r="L196" s="120">
        <v>0</v>
      </c>
    </row>
    <row r="197" spans="1:12" ht="14.25" hidden="1" customHeight="1" x14ac:dyDescent="0.25">
      <c r="A197" s="130"/>
      <c r="B197" s="94"/>
      <c r="C197" s="365" t="s">
        <v>336</v>
      </c>
      <c r="D197" s="365"/>
      <c r="E197" s="365"/>
      <c r="F197" s="365"/>
      <c r="G197" s="365"/>
      <c r="H197" s="365"/>
      <c r="I197" s="120"/>
      <c r="J197" s="130"/>
      <c r="K197" s="118"/>
      <c r="L197" s="120">
        <v>0</v>
      </c>
    </row>
    <row r="198" spans="1:12" ht="14.25" hidden="1" customHeight="1" x14ac:dyDescent="0.25">
      <c r="A198" s="130"/>
      <c r="B198" s="94"/>
      <c r="C198" s="368" t="s">
        <v>337</v>
      </c>
      <c r="D198" s="365"/>
      <c r="E198" s="365"/>
      <c r="F198" s="365"/>
      <c r="G198" s="365"/>
      <c r="H198" s="365"/>
      <c r="I198" s="120"/>
      <c r="J198" s="130"/>
      <c r="K198" s="118"/>
      <c r="L198" s="120"/>
    </row>
    <row r="199" spans="1:12" ht="14.25" hidden="1" customHeight="1" x14ac:dyDescent="0.25">
      <c r="A199" s="130"/>
      <c r="B199" s="94"/>
      <c r="C199" s="365" t="s">
        <v>336</v>
      </c>
      <c r="D199" s="365"/>
      <c r="E199" s="365"/>
      <c r="F199" s="365"/>
      <c r="G199" s="365"/>
      <c r="H199" s="365"/>
      <c r="I199" s="120"/>
      <c r="J199" s="130"/>
      <c r="K199" s="118"/>
      <c r="L199" s="120">
        <v>0</v>
      </c>
    </row>
    <row r="200" spans="1:12" ht="14.25" hidden="1" customHeight="1" x14ac:dyDescent="0.25">
      <c r="A200" s="130"/>
      <c r="B200" s="94"/>
      <c r="C200" s="368" t="s">
        <v>338</v>
      </c>
      <c r="D200" s="365"/>
      <c r="E200" s="365"/>
      <c r="F200" s="365"/>
      <c r="G200" s="365"/>
      <c r="H200" s="365"/>
      <c r="I200" s="120"/>
      <c r="J200" s="130"/>
      <c r="K200" s="118"/>
      <c r="L200" s="120"/>
    </row>
    <row r="201" spans="1:12" ht="14.25" hidden="1" customHeight="1" x14ac:dyDescent="0.25">
      <c r="A201" s="130"/>
      <c r="B201" s="94"/>
      <c r="C201" s="365" t="s">
        <v>339</v>
      </c>
      <c r="D201" s="365"/>
      <c r="E201" s="365"/>
      <c r="F201" s="365"/>
      <c r="G201" s="365"/>
      <c r="H201" s="365"/>
      <c r="I201" s="120"/>
      <c r="J201" s="130"/>
      <c r="K201" s="118"/>
      <c r="L201" s="120">
        <v>0</v>
      </c>
    </row>
    <row r="202" spans="1:12" ht="14.25" hidden="1" customHeight="1" x14ac:dyDescent="0.25">
      <c r="A202" s="130"/>
      <c r="B202" s="94"/>
      <c r="C202" s="365" t="s">
        <v>340</v>
      </c>
      <c r="D202" s="365"/>
      <c r="E202" s="365"/>
      <c r="F202" s="365"/>
      <c r="G202" s="365"/>
      <c r="H202" s="365"/>
      <c r="I202" s="120"/>
      <c r="J202" s="130"/>
      <c r="K202" s="118"/>
      <c r="L202" s="120">
        <v>0</v>
      </c>
    </row>
    <row r="203" spans="1:12" ht="14.25" hidden="1" customHeight="1" x14ac:dyDescent="0.25">
      <c r="A203" s="130"/>
      <c r="B203" s="94"/>
      <c r="C203" s="365" t="s">
        <v>341</v>
      </c>
      <c r="D203" s="365"/>
      <c r="E203" s="365"/>
      <c r="F203" s="365"/>
      <c r="G203" s="365"/>
      <c r="H203" s="365"/>
      <c r="I203" s="120"/>
      <c r="J203" s="130"/>
      <c r="K203" s="118"/>
      <c r="L203" s="120">
        <v>0</v>
      </c>
    </row>
    <row r="204" spans="1:12" ht="14.25" hidden="1" customHeight="1" x14ac:dyDescent="0.25">
      <c r="A204" s="130"/>
      <c r="B204" s="94"/>
      <c r="C204" s="368" t="s">
        <v>337</v>
      </c>
      <c r="D204" s="365"/>
      <c r="E204" s="365"/>
      <c r="F204" s="365"/>
      <c r="G204" s="365"/>
      <c r="H204" s="365"/>
      <c r="I204" s="120"/>
      <c r="J204" s="130"/>
      <c r="K204" s="118"/>
      <c r="L204" s="120"/>
    </row>
    <row r="205" spans="1:12" ht="14.25" hidden="1" customHeight="1" x14ac:dyDescent="0.25">
      <c r="A205" s="130"/>
      <c r="B205" s="94"/>
      <c r="C205" s="365" t="s">
        <v>342</v>
      </c>
      <c r="D205" s="365"/>
      <c r="E205" s="365"/>
      <c r="F205" s="365"/>
      <c r="G205" s="365"/>
      <c r="H205" s="365"/>
      <c r="I205" s="120"/>
      <c r="J205" s="130"/>
      <c r="K205" s="118"/>
      <c r="L205" s="120">
        <v>0</v>
      </c>
    </row>
    <row r="206" spans="1:12" ht="14.25" hidden="1" customHeight="1" x14ac:dyDescent="0.25">
      <c r="A206" s="130"/>
      <c r="B206" s="94"/>
      <c r="C206" s="365" t="s">
        <v>343</v>
      </c>
      <c r="D206" s="365"/>
      <c r="E206" s="365"/>
      <c r="F206" s="365"/>
      <c r="G206" s="365"/>
      <c r="H206" s="365"/>
      <c r="I206" s="120"/>
      <c r="J206" s="130"/>
      <c r="K206" s="118"/>
      <c r="L206" s="120">
        <v>0</v>
      </c>
    </row>
    <row r="207" spans="1:12" ht="14.25" hidden="1" customHeight="1" x14ac:dyDescent="0.25">
      <c r="A207" s="130"/>
      <c r="B207" s="94"/>
      <c r="C207" s="365" t="s">
        <v>344</v>
      </c>
      <c r="D207" s="365"/>
      <c r="E207" s="365"/>
      <c r="F207" s="365"/>
      <c r="G207" s="365"/>
      <c r="H207" s="365"/>
      <c r="I207" s="120"/>
      <c r="J207" s="130"/>
      <c r="K207" s="118"/>
      <c r="L207" s="120">
        <v>0</v>
      </c>
    </row>
    <row r="208" spans="1:12" ht="14.25" hidden="1" customHeight="1" x14ac:dyDescent="0.25">
      <c r="A208" s="130"/>
      <c r="B208" s="94"/>
      <c r="C208" s="365" t="s">
        <v>345</v>
      </c>
      <c r="D208" s="365"/>
      <c r="E208" s="365"/>
      <c r="F208" s="365"/>
      <c r="G208" s="365"/>
      <c r="H208" s="365"/>
      <c r="I208" s="120"/>
      <c r="J208" s="130"/>
      <c r="K208" s="118"/>
      <c r="L208" s="120">
        <v>0</v>
      </c>
    </row>
    <row r="209" spans="1:12" ht="14.25" hidden="1" customHeight="1" x14ac:dyDescent="0.25">
      <c r="A209" s="130"/>
      <c r="B209" s="94"/>
      <c r="C209" s="365" t="s">
        <v>346</v>
      </c>
      <c r="D209" s="365"/>
      <c r="E209" s="365"/>
      <c r="F209" s="365"/>
      <c r="G209" s="365"/>
      <c r="H209" s="365"/>
      <c r="I209" s="120"/>
      <c r="J209" s="130"/>
      <c r="K209" s="118"/>
      <c r="L209" s="120">
        <v>0</v>
      </c>
    </row>
    <row r="210" spans="1:12" ht="14.25" hidden="1" customHeight="1" x14ac:dyDescent="0.25">
      <c r="A210" s="130"/>
      <c r="B210" s="94"/>
      <c r="C210" s="365" t="s">
        <v>347</v>
      </c>
      <c r="D210" s="365"/>
      <c r="E210" s="365"/>
      <c r="F210" s="365"/>
      <c r="G210" s="365"/>
      <c r="H210" s="365"/>
      <c r="I210" s="120"/>
      <c r="J210" s="130"/>
      <c r="K210" s="118"/>
      <c r="L210" s="120">
        <v>0</v>
      </c>
    </row>
    <row r="211" spans="1:12" ht="14.25" customHeight="1" x14ac:dyDescent="0.25">
      <c r="A211" s="130"/>
      <c r="B211" s="94"/>
      <c r="C211" s="365" t="s">
        <v>348</v>
      </c>
      <c r="D211" s="365"/>
      <c r="E211" s="365"/>
      <c r="F211" s="365"/>
      <c r="G211" s="365"/>
      <c r="H211" s="365"/>
      <c r="I211" s="120"/>
      <c r="J211" s="130"/>
      <c r="K211" s="118"/>
      <c r="L211" s="120">
        <v>1134163</v>
      </c>
    </row>
    <row r="212" spans="1:12" ht="14.25" customHeight="1" x14ac:dyDescent="0.25">
      <c r="A212" s="130"/>
      <c r="B212" s="94"/>
      <c r="C212" s="368" t="s">
        <v>334</v>
      </c>
      <c r="D212" s="365"/>
      <c r="E212" s="365"/>
      <c r="F212" s="365"/>
      <c r="G212" s="365"/>
      <c r="H212" s="365"/>
      <c r="I212" s="120"/>
      <c r="J212" s="130"/>
      <c r="K212" s="118"/>
      <c r="L212" s="120"/>
    </row>
    <row r="213" spans="1:12" ht="14.25" customHeight="1" x14ac:dyDescent="0.25">
      <c r="A213" s="130"/>
      <c r="B213" s="94"/>
      <c r="C213" s="365" t="s">
        <v>349</v>
      </c>
      <c r="D213" s="365"/>
      <c r="E213" s="365"/>
      <c r="F213" s="365"/>
      <c r="G213" s="365"/>
      <c r="H213" s="365"/>
      <c r="I213" s="120"/>
      <c r="J213" s="130"/>
      <c r="K213" s="118"/>
      <c r="L213" s="120">
        <v>1134163</v>
      </c>
    </row>
    <row r="214" spans="1:12" ht="14.25" hidden="1" customHeight="1" x14ac:dyDescent="0.25">
      <c r="A214" s="130"/>
      <c r="B214" s="94"/>
      <c r="C214" s="365" t="s">
        <v>350</v>
      </c>
      <c r="D214" s="365"/>
      <c r="E214" s="365"/>
      <c r="F214" s="365"/>
      <c r="G214" s="365"/>
      <c r="H214" s="365"/>
      <c r="I214" s="120"/>
      <c r="J214" s="130"/>
      <c r="K214" s="118"/>
      <c r="L214" s="120">
        <v>0</v>
      </c>
    </row>
    <row r="215" spans="1:12" ht="14.25" hidden="1" customHeight="1" x14ac:dyDescent="0.25">
      <c r="A215" s="130"/>
      <c r="B215" s="94"/>
      <c r="C215" s="365" t="s">
        <v>351</v>
      </c>
      <c r="D215" s="365"/>
      <c r="E215" s="365"/>
      <c r="F215" s="365"/>
      <c r="G215" s="365"/>
      <c r="H215" s="365"/>
      <c r="I215" s="120"/>
      <c r="J215" s="130"/>
      <c r="K215" s="118"/>
      <c r="L215" s="120"/>
    </row>
    <row r="216" spans="1:12" ht="14.25" hidden="1" customHeight="1" x14ac:dyDescent="0.25">
      <c r="A216" s="130"/>
      <c r="B216" s="94"/>
      <c r="C216" s="365" t="s">
        <v>352</v>
      </c>
      <c r="D216" s="365"/>
      <c r="E216" s="365"/>
      <c r="F216" s="365"/>
      <c r="G216" s="365"/>
      <c r="H216" s="365"/>
      <c r="I216" s="120"/>
      <c r="J216" s="130"/>
      <c r="K216" s="118"/>
      <c r="L216" s="120">
        <v>0</v>
      </c>
    </row>
    <row r="217" spans="1:12" ht="15" customHeight="1" x14ac:dyDescent="0.25">
      <c r="A217" s="134"/>
      <c r="B217" s="135"/>
      <c r="C217" s="367" t="s">
        <v>353</v>
      </c>
      <c r="D217" s="367"/>
      <c r="E217" s="367"/>
      <c r="F217" s="367"/>
      <c r="G217" s="367"/>
      <c r="H217" s="367"/>
      <c r="I217" s="122"/>
      <c r="J217" s="134"/>
      <c r="K217" s="136"/>
      <c r="L217" s="122">
        <v>1134163</v>
      </c>
    </row>
    <row r="218" spans="1:12" ht="14.25" customHeight="1" x14ac:dyDescent="0.25">
      <c r="A218" s="130"/>
      <c r="B218" s="94"/>
      <c r="C218" s="368" t="s">
        <v>354</v>
      </c>
      <c r="D218" s="365"/>
      <c r="E218" s="365"/>
      <c r="F218" s="365"/>
      <c r="G218" s="365"/>
      <c r="H218" s="365"/>
      <c r="I218" s="120"/>
      <c r="J218" s="130"/>
      <c r="K218" s="118"/>
      <c r="L218" s="120"/>
    </row>
    <row r="219" spans="1:12" ht="14.25" hidden="1" customHeight="1" x14ac:dyDescent="0.25">
      <c r="A219" s="130"/>
      <c r="B219" s="94"/>
      <c r="C219" s="365" t="s">
        <v>355</v>
      </c>
      <c r="D219" s="365"/>
      <c r="E219" s="365"/>
      <c r="F219" s="365"/>
      <c r="G219" s="365"/>
      <c r="H219" s="365"/>
      <c r="I219" s="120"/>
      <c r="J219" s="130"/>
      <c r="K219" s="118"/>
      <c r="L219" s="120">
        <v>0</v>
      </c>
    </row>
    <row r="220" spans="1:12" ht="14.25" customHeight="1" x14ac:dyDescent="0.25">
      <c r="A220" s="130"/>
      <c r="B220" s="94"/>
      <c r="C220" s="365" t="s">
        <v>356</v>
      </c>
      <c r="D220" s="365"/>
      <c r="E220" s="365"/>
      <c r="F220" s="365"/>
      <c r="G220" s="365"/>
      <c r="H220" s="365"/>
      <c r="I220" s="120"/>
      <c r="J220" s="130"/>
      <c r="K220" s="118"/>
      <c r="L220" s="120">
        <v>1134163</v>
      </c>
    </row>
    <row r="221" spans="1:12" ht="14.25" hidden="1" customHeight="1" x14ac:dyDescent="0.25">
      <c r="A221" s="130"/>
      <c r="B221" s="94"/>
      <c r="C221" s="365" t="s">
        <v>357</v>
      </c>
      <c r="D221" s="365"/>
      <c r="E221" s="365"/>
      <c r="F221" s="366"/>
      <c r="G221" s="121">
        <v>0</v>
      </c>
      <c r="H221" s="130"/>
      <c r="I221" s="130"/>
      <c r="J221" s="130"/>
      <c r="K221" s="130"/>
      <c r="L221" s="130"/>
    </row>
    <row r="222" spans="1:12" ht="14.25" hidden="1" customHeight="1" x14ac:dyDescent="0.25">
      <c r="A222" s="130"/>
      <c r="B222" s="94"/>
      <c r="C222" s="365" t="s">
        <v>358</v>
      </c>
      <c r="D222" s="365"/>
      <c r="E222" s="365"/>
      <c r="F222" s="366"/>
      <c r="G222" s="121">
        <v>0</v>
      </c>
      <c r="H222" s="130"/>
      <c r="I222" s="130"/>
      <c r="J222" s="130"/>
      <c r="K222" s="130"/>
      <c r="L222" s="130"/>
    </row>
    <row r="225" spans="1:82" ht="16.5" customHeight="1" x14ac:dyDescent="0.25">
      <c r="A225" s="372" t="s">
        <v>363</v>
      </c>
      <c r="B225" s="372"/>
      <c r="C225" s="372"/>
      <c r="D225" s="372"/>
      <c r="E225" s="372"/>
      <c r="F225" s="372"/>
      <c r="G225" s="372"/>
      <c r="H225" s="372"/>
      <c r="I225" s="372"/>
      <c r="J225" s="372"/>
      <c r="K225" s="372"/>
      <c r="L225" s="372"/>
    </row>
    <row r="226" spans="1:82" ht="68.25" customHeight="1" x14ac:dyDescent="0.25">
      <c r="A226" s="114" t="s">
        <v>364</v>
      </c>
      <c r="B226" s="116" t="s">
        <v>365</v>
      </c>
      <c r="C226" s="116" t="s">
        <v>366</v>
      </c>
      <c r="D226" s="117" t="s">
        <v>234</v>
      </c>
      <c r="E226" s="118">
        <v>3</v>
      </c>
      <c r="F226" s="118"/>
      <c r="G226" s="118">
        <v>3</v>
      </c>
      <c r="H226" s="120"/>
      <c r="I226" s="119"/>
      <c r="J226" s="120"/>
      <c r="K226" s="119"/>
      <c r="L226" s="120"/>
    </row>
    <row r="227" spans="1:82" ht="153" customHeight="1" x14ac:dyDescent="0.25">
      <c r="B227" s="144" t="s">
        <v>367</v>
      </c>
      <c r="C227" s="144" t="s">
        <v>368</v>
      </c>
    </row>
    <row r="228" spans="1:82" ht="15" customHeight="1" x14ac:dyDescent="0.25">
      <c r="A228" s="115"/>
      <c r="B228" s="118">
        <v>1</v>
      </c>
      <c r="C228" s="115" t="s">
        <v>235</v>
      </c>
      <c r="D228" s="117" t="s">
        <v>214</v>
      </c>
      <c r="E228" s="121"/>
      <c r="F228" s="118"/>
      <c r="G228" s="121">
        <v>5.8319999999999999</v>
      </c>
      <c r="H228" s="118"/>
      <c r="I228" s="118"/>
      <c r="J228" s="118"/>
      <c r="K228" s="118"/>
      <c r="L228" s="122">
        <v>3936.16</v>
      </c>
    </row>
    <row r="229" spans="1:82" ht="14.25" customHeight="1" x14ac:dyDescent="0.25">
      <c r="A229" s="116"/>
      <c r="B229" s="116" t="s">
        <v>369</v>
      </c>
      <c r="C229" s="116" t="s">
        <v>370</v>
      </c>
      <c r="D229" s="117" t="s">
        <v>371</v>
      </c>
      <c r="E229" s="118">
        <v>0.81</v>
      </c>
      <c r="F229" s="118">
        <v>1.2</v>
      </c>
      <c r="G229" s="118">
        <v>2.9159999999999999</v>
      </c>
      <c r="H229" s="120"/>
      <c r="I229" s="119"/>
      <c r="J229" s="120">
        <v>682.51</v>
      </c>
      <c r="K229" s="119"/>
      <c r="L229" s="120">
        <v>1990.2</v>
      </c>
    </row>
    <row r="230" spans="1:82" ht="14.25" customHeight="1" x14ac:dyDescent="0.25">
      <c r="A230" s="116"/>
      <c r="B230" s="116" t="s">
        <v>372</v>
      </c>
      <c r="C230" s="123" t="s">
        <v>373</v>
      </c>
      <c r="D230" s="124" t="s">
        <v>371</v>
      </c>
      <c r="E230" s="125">
        <v>0.81</v>
      </c>
      <c r="F230" s="125">
        <v>1.2</v>
      </c>
      <c r="G230" s="125">
        <v>2.9159999999999999</v>
      </c>
      <c r="H230" s="126"/>
      <c r="I230" s="127"/>
      <c r="J230" s="126">
        <v>667.34</v>
      </c>
      <c r="K230" s="127"/>
      <c r="L230" s="126">
        <v>1945.96</v>
      </c>
    </row>
    <row r="231" spans="1:82" ht="15" customHeight="1" x14ac:dyDescent="0.25">
      <c r="A231" s="116"/>
      <c r="B231" s="116"/>
      <c r="C231" s="129" t="s">
        <v>257</v>
      </c>
      <c r="D231" s="117"/>
      <c r="E231" s="118"/>
      <c r="F231" s="118"/>
      <c r="G231" s="118"/>
      <c r="H231" s="120"/>
      <c r="I231" s="119"/>
      <c r="J231" s="120"/>
      <c r="K231" s="119"/>
      <c r="L231" s="120">
        <v>3936.16</v>
      </c>
    </row>
    <row r="232" spans="1:82" ht="14.25" customHeight="1" x14ac:dyDescent="0.25">
      <c r="A232" s="116"/>
      <c r="B232" s="116"/>
      <c r="C232" s="116" t="s">
        <v>262</v>
      </c>
      <c r="D232" s="117"/>
      <c r="E232" s="118"/>
      <c r="F232" s="118"/>
      <c r="G232" s="118"/>
      <c r="H232" s="120"/>
      <c r="I232" s="119"/>
      <c r="J232" s="120"/>
      <c r="K232" s="119"/>
      <c r="L232" s="120">
        <v>3936.16</v>
      </c>
    </row>
    <row r="233" spans="1:82" ht="14.25" customHeight="1" x14ac:dyDescent="0.25">
      <c r="A233" s="116"/>
      <c r="B233" s="116" t="s">
        <v>374</v>
      </c>
      <c r="C233" s="116" t="s">
        <v>375</v>
      </c>
      <c r="D233" s="117" t="s">
        <v>261</v>
      </c>
      <c r="E233" s="118">
        <v>74</v>
      </c>
      <c r="F233" s="118"/>
      <c r="G233" s="118">
        <v>74</v>
      </c>
      <c r="H233" s="120"/>
      <c r="I233" s="119"/>
      <c r="J233" s="120"/>
      <c r="K233" s="119"/>
      <c r="L233" s="120">
        <v>2912.76</v>
      </c>
    </row>
    <row r="234" spans="1:82" ht="14.25" customHeight="1" x14ac:dyDescent="0.25">
      <c r="A234" s="123"/>
      <c r="B234" s="123" t="s">
        <v>376</v>
      </c>
      <c r="C234" s="123" t="s">
        <v>377</v>
      </c>
      <c r="D234" s="124" t="s">
        <v>261</v>
      </c>
      <c r="E234" s="125">
        <v>36</v>
      </c>
      <c r="F234" s="125"/>
      <c r="G234" s="125">
        <v>36</v>
      </c>
      <c r="H234" s="126"/>
      <c r="I234" s="127"/>
      <c r="J234" s="126"/>
      <c r="K234" s="127"/>
      <c r="L234" s="126">
        <v>1417.02</v>
      </c>
    </row>
    <row r="235" spans="1:82" ht="15" customHeight="1" x14ac:dyDescent="0.25">
      <c r="C235" s="370" t="s">
        <v>267</v>
      </c>
      <c r="D235" s="370"/>
      <c r="E235" s="370"/>
      <c r="F235" s="370"/>
      <c r="G235" s="370"/>
      <c r="H235" s="370"/>
      <c r="I235" s="371">
        <v>2755.3133333332999</v>
      </c>
      <c r="J235" s="371"/>
      <c r="K235" s="371">
        <v>8265.94</v>
      </c>
      <c r="L235" s="371"/>
      <c r="AD235" s="7">
        <v>2996.67</v>
      </c>
      <c r="AE235" s="7">
        <v>1457.84</v>
      </c>
      <c r="AN235" s="128">
        <v>8265.94</v>
      </c>
      <c r="AO235" s="7">
        <v>0</v>
      </c>
      <c r="AQ235" s="7" t="s">
        <v>268</v>
      </c>
      <c r="AR235" s="128">
        <v>3936.16</v>
      </c>
      <c r="AT235" s="7">
        <v>0</v>
      </c>
      <c r="AV235" s="7" t="s">
        <v>268</v>
      </c>
      <c r="AW235" s="7">
        <v>0</v>
      </c>
      <c r="AZ235" s="7">
        <v>2912.76</v>
      </c>
      <c r="BA235" s="7">
        <v>1417.02</v>
      </c>
      <c r="BR235" s="128">
        <v>8265.94</v>
      </c>
      <c r="BU235" s="7">
        <v>6612.75</v>
      </c>
      <c r="BV235" s="128">
        <v>1653.19</v>
      </c>
      <c r="CB235" s="7">
        <v>200001</v>
      </c>
      <c r="CC235" s="7" t="s">
        <v>364</v>
      </c>
      <c r="CD235" s="7">
        <v>4</v>
      </c>
    </row>
    <row r="236" spans="1:82" ht="68.25" customHeight="1" x14ac:dyDescent="0.25">
      <c r="A236" s="114" t="s">
        <v>378</v>
      </c>
      <c r="B236" s="116" t="s">
        <v>379</v>
      </c>
      <c r="C236" s="116" t="s">
        <v>380</v>
      </c>
      <c r="D236" s="117" t="s">
        <v>381</v>
      </c>
      <c r="E236" s="118">
        <v>0.02</v>
      </c>
      <c r="F236" s="118"/>
      <c r="G236" s="118">
        <v>0.02</v>
      </c>
      <c r="H236" s="120"/>
      <c r="I236" s="119"/>
      <c r="J236" s="120"/>
      <c r="K236" s="119"/>
      <c r="L236" s="120"/>
    </row>
    <row r="237" spans="1:82" ht="153" customHeight="1" x14ac:dyDescent="0.25">
      <c r="B237" s="144" t="s">
        <v>367</v>
      </c>
      <c r="C237" s="144" t="s">
        <v>368</v>
      </c>
    </row>
    <row r="238" spans="1:82" x14ac:dyDescent="0.25">
      <c r="C238" s="92" t="s">
        <v>382</v>
      </c>
    </row>
    <row r="239" spans="1:82" ht="15" customHeight="1" x14ac:dyDescent="0.25">
      <c r="A239" s="115"/>
      <c r="B239" s="118">
        <v>1</v>
      </c>
      <c r="C239" s="115" t="s">
        <v>235</v>
      </c>
      <c r="D239" s="117" t="s">
        <v>214</v>
      </c>
      <c r="E239" s="121"/>
      <c r="F239" s="118"/>
      <c r="G239" s="121">
        <v>0.31103999999999998</v>
      </c>
      <c r="H239" s="118"/>
      <c r="I239" s="118"/>
      <c r="J239" s="118"/>
      <c r="K239" s="118"/>
      <c r="L239" s="122">
        <v>209.92</v>
      </c>
    </row>
    <row r="240" spans="1:82" ht="14.25" customHeight="1" x14ac:dyDescent="0.25">
      <c r="A240" s="116"/>
      <c r="B240" s="116" t="s">
        <v>369</v>
      </c>
      <c r="C240" s="116" t="s">
        <v>370</v>
      </c>
      <c r="D240" s="117" t="s">
        <v>371</v>
      </c>
      <c r="E240" s="118">
        <v>6.48</v>
      </c>
      <c r="F240" s="118">
        <v>1.2</v>
      </c>
      <c r="G240" s="118">
        <v>0.15551999999999999</v>
      </c>
      <c r="H240" s="120"/>
      <c r="I240" s="119"/>
      <c r="J240" s="120">
        <v>682.51</v>
      </c>
      <c r="K240" s="119"/>
      <c r="L240" s="120">
        <v>106.14</v>
      </c>
    </row>
    <row r="241" spans="1:82" ht="14.25" customHeight="1" x14ac:dyDescent="0.25">
      <c r="A241" s="116"/>
      <c r="B241" s="116" t="s">
        <v>372</v>
      </c>
      <c r="C241" s="123" t="s">
        <v>373</v>
      </c>
      <c r="D241" s="124" t="s">
        <v>371</v>
      </c>
      <c r="E241" s="125">
        <v>6.48</v>
      </c>
      <c r="F241" s="125">
        <v>1.2</v>
      </c>
      <c r="G241" s="125">
        <v>0.15551999999999999</v>
      </c>
      <c r="H241" s="126"/>
      <c r="I241" s="127"/>
      <c r="J241" s="126">
        <v>667.34</v>
      </c>
      <c r="K241" s="127"/>
      <c r="L241" s="126">
        <v>103.78</v>
      </c>
    </row>
    <row r="242" spans="1:82" ht="15" customHeight="1" x14ac:dyDescent="0.25">
      <c r="A242" s="116"/>
      <c r="B242" s="116"/>
      <c r="C242" s="129" t="s">
        <v>257</v>
      </c>
      <c r="D242" s="117"/>
      <c r="E242" s="118"/>
      <c r="F242" s="118"/>
      <c r="G242" s="118"/>
      <c r="H242" s="120"/>
      <c r="I242" s="119"/>
      <c r="J242" s="120"/>
      <c r="K242" s="119"/>
      <c r="L242" s="120">
        <v>209.92</v>
      </c>
    </row>
    <row r="243" spans="1:82" ht="14.25" customHeight="1" x14ac:dyDescent="0.25">
      <c r="A243" s="116"/>
      <c r="B243" s="116"/>
      <c r="C243" s="116" t="s">
        <v>262</v>
      </c>
      <c r="D243" s="117"/>
      <c r="E243" s="118"/>
      <c r="F243" s="118"/>
      <c r="G243" s="118"/>
      <c r="H243" s="120"/>
      <c r="I243" s="119"/>
      <c r="J243" s="120"/>
      <c r="K243" s="119"/>
      <c r="L243" s="120">
        <v>209.92</v>
      </c>
    </row>
    <row r="244" spans="1:82" ht="14.25" customHeight="1" x14ac:dyDescent="0.25">
      <c r="A244" s="116"/>
      <c r="B244" s="116" t="s">
        <v>374</v>
      </c>
      <c r="C244" s="116" t="s">
        <v>375</v>
      </c>
      <c r="D244" s="117" t="s">
        <v>261</v>
      </c>
      <c r="E244" s="118">
        <v>74</v>
      </c>
      <c r="F244" s="118"/>
      <c r="G244" s="118">
        <v>74</v>
      </c>
      <c r="H244" s="120"/>
      <c r="I244" s="119"/>
      <c r="J244" s="120"/>
      <c r="K244" s="119"/>
      <c r="L244" s="120">
        <v>155.34</v>
      </c>
    </row>
    <row r="245" spans="1:82" ht="14.25" customHeight="1" x14ac:dyDescent="0.25">
      <c r="A245" s="123"/>
      <c r="B245" s="123" t="s">
        <v>376</v>
      </c>
      <c r="C245" s="123" t="s">
        <v>377</v>
      </c>
      <c r="D245" s="124" t="s">
        <v>261</v>
      </c>
      <c r="E245" s="125">
        <v>36</v>
      </c>
      <c r="F245" s="125"/>
      <c r="G245" s="125">
        <v>36</v>
      </c>
      <c r="H245" s="126"/>
      <c r="I245" s="127"/>
      <c r="J245" s="126"/>
      <c r="K245" s="127"/>
      <c r="L245" s="126">
        <v>75.569999999999993</v>
      </c>
    </row>
    <row r="246" spans="1:82" ht="15" customHeight="1" x14ac:dyDescent="0.25">
      <c r="C246" s="370" t="s">
        <v>267</v>
      </c>
      <c r="D246" s="370"/>
      <c r="E246" s="370"/>
      <c r="F246" s="370"/>
      <c r="G246" s="370"/>
      <c r="H246" s="370"/>
      <c r="I246" s="371">
        <v>22041.5</v>
      </c>
      <c r="J246" s="371"/>
      <c r="K246" s="371">
        <v>440.83</v>
      </c>
      <c r="L246" s="371"/>
      <c r="AD246" s="7">
        <v>19.98</v>
      </c>
      <c r="AE246" s="7">
        <v>9.7200000000000006</v>
      </c>
      <c r="AN246" s="128">
        <v>440.83</v>
      </c>
      <c r="AO246" s="7">
        <v>0</v>
      </c>
      <c r="AQ246" s="7" t="s">
        <v>268</v>
      </c>
      <c r="AR246" s="128">
        <v>209.92</v>
      </c>
      <c r="AT246" s="7">
        <v>0</v>
      </c>
      <c r="AV246" s="7" t="s">
        <v>268</v>
      </c>
      <c r="AW246" s="7">
        <v>0</v>
      </c>
      <c r="AZ246" s="7">
        <v>155.34</v>
      </c>
      <c r="BA246" s="7">
        <v>75.569999999999993</v>
      </c>
      <c r="BR246" s="128">
        <v>440.83</v>
      </c>
      <c r="BU246" s="7">
        <v>352.66</v>
      </c>
      <c r="BV246" s="128">
        <v>88.17</v>
      </c>
      <c r="CB246" s="7">
        <v>200001</v>
      </c>
      <c r="CC246" s="7" t="s">
        <v>378</v>
      </c>
      <c r="CD246" s="7">
        <v>4</v>
      </c>
    </row>
    <row r="247" spans="1:82" ht="68.25" customHeight="1" x14ac:dyDescent="0.25">
      <c r="A247" s="114" t="s">
        <v>383</v>
      </c>
      <c r="B247" s="116" t="s">
        <v>384</v>
      </c>
      <c r="C247" s="116" t="s">
        <v>385</v>
      </c>
      <c r="D247" s="117" t="s">
        <v>234</v>
      </c>
      <c r="E247" s="118">
        <v>3</v>
      </c>
      <c r="F247" s="118"/>
      <c r="G247" s="118">
        <v>3</v>
      </c>
      <c r="H247" s="120"/>
      <c r="I247" s="119"/>
      <c r="J247" s="120"/>
      <c r="K247" s="119"/>
      <c r="L247" s="120"/>
    </row>
    <row r="248" spans="1:82" ht="153" customHeight="1" x14ac:dyDescent="0.25">
      <c r="B248" s="144" t="s">
        <v>367</v>
      </c>
      <c r="C248" s="144" t="s">
        <v>368</v>
      </c>
    </row>
    <row r="249" spans="1:82" ht="15" customHeight="1" x14ac:dyDescent="0.25">
      <c r="A249" s="115"/>
      <c r="B249" s="118">
        <v>1</v>
      </c>
      <c r="C249" s="115" t="s">
        <v>235</v>
      </c>
      <c r="D249" s="117" t="s">
        <v>214</v>
      </c>
      <c r="E249" s="121"/>
      <c r="F249" s="118"/>
      <c r="G249" s="121">
        <v>16.2</v>
      </c>
      <c r="H249" s="118"/>
      <c r="I249" s="118"/>
      <c r="J249" s="118"/>
      <c r="K249" s="118"/>
      <c r="L249" s="122">
        <v>10368.61</v>
      </c>
    </row>
    <row r="250" spans="1:82" ht="14.25" customHeight="1" x14ac:dyDescent="0.25">
      <c r="A250" s="116"/>
      <c r="B250" s="116" t="s">
        <v>386</v>
      </c>
      <c r="C250" s="116" t="s">
        <v>387</v>
      </c>
      <c r="D250" s="117" t="s">
        <v>371</v>
      </c>
      <c r="E250" s="118">
        <v>1.8</v>
      </c>
      <c r="F250" s="118">
        <v>1.2</v>
      </c>
      <c r="G250" s="118">
        <v>6.48</v>
      </c>
      <c r="H250" s="120"/>
      <c r="I250" s="119"/>
      <c r="J250" s="120">
        <v>485.34</v>
      </c>
      <c r="K250" s="119"/>
      <c r="L250" s="120">
        <v>3145</v>
      </c>
    </row>
    <row r="251" spans="1:82" ht="14.25" customHeight="1" x14ac:dyDescent="0.25">
      <c r="A251" s="116"/>
      <c r="B251" s="116" t="s">
        <v>388</v>
      </c>
      <c r="C251" s="123" t="s">
        <v>389</v>
      </c>
      <c r="D251" s="124" t="s">
        <v>371</v>
      </c>
      <c r="E251" s="125">
        <v>2.7</v>
      </c>
      <c r="F251" s="125">
        <v>1.2</v>
      </c>
      <c r="G251" s="125">
        <v>9.7200000000000006</v>
      </c>
      <c r="H251" s="126"/>
      <c r="I251" s="127"/>
      <c r="J251" s="126">
        <v>743.17</v>
      </c>
      <c r="K251" s="127"/>
      <c r="L251" s="126">
        <v>7223.61</v>
      </c>
    </row>
    <row r="252" spans="1:82" ht="15" customHeight="1" x14ac:dyDescent="0.25">
      <c r="A252" s="116"/>
      <c r="B252" s="116"/>
      <c r="C252" s="129" t="s">
        <v>257</v>
      </c>
      <c r="D252" s="117"/>
      <c r="E252" s="118"/>
      <c r="F252" s="118"/>
      <c r="G252" s="118"/>
      <c r="H252" s="120"/>
      <c r="I252" s="119"/>
      <c r="J252" s="120"/>
      <c r="K252" s="119"/>
      <c r="L252" s="120">
        <v>10368.61</v>
      </c>
    </row>
    <row r="253" spans="1:82" ht="14.25" customHeight="1" x14ac:dyDescent="0.25">
      <c r="A253" s="116"/>
      <c r="B253" s="116"/>
      <c r="C253" s="116" t="s">
        <v>262</v>
      </c>
      <c r="D253" s="117"/>
      <c r="E253" s="118"/>
      <c r="F253" s="118"/>
      <c r="G253" s="118"/>
      <c r="H253" s="120"/>
      <c r="I253" s="119"/>
      <c r="J253" s="120"/>
      <c r="K253" s="119"/>
      <c r="L253" s="120">
        <v>10368.61</v>
      </c>
    </row>
    <row r="254" spans="1:82" ht="14.25" customHeight="1" x14ac:dyDescent="0.25">
      <c r="A254" s="116"/>
      <c r="B254" s="116" t="s">
        <v>374</v>
      </c>
      <c r="C254" s="116" t="s">
        <v>375</v>
      </c>
      <c r="D254" s="117" t="s">
        <v>261</v>
      </c>
      <c r="E254" s="118">
        <v>74</v>
      </c>
      <c r="F254" s="118"/>
      <c r="G254" s="118">
        <v>74</v>
      </c>
      <c r="H254" s="120"/>
      <c r="I254" s="119"/>
      <c r="J254" s="120"/>
      <c r="K254" s="119"/>
      <c r="L254" s="120">
        <v>7672.77</v>
      </c>
    </row>
    <row r="255" spans="1:82" ht="14.25" customHeight="1" x14ac:dyDescent="0.25">
      <c r="A255" s="123"/>
      <c r="B255" s="123" t="s">
        <v>376</v>
      </c>
      <c r="C255" s="123" t="s">
        <v>377</v>
      </c>
      <c r="D255" s="124" t="s">
        <v>261</v>
      </c>
      <c r="E255" s="125">
        <v>36</v>
      </c>
      <c r="F255" s="125"/>
      <c r="G255" s="125">
        <v>36</v>
      </c>
      <c r="H255" s="126"/>
      <c r="I255" s="127"/>
      <c r="J255" s="126"/>
      <c r="K255" s="127"/>
      <c r="L255" s="126">
        <v>3732.7</v>
      </c>
    </row>
    <row r="256" spans="1:82" ht="15" customHeight="1" x14ac:dyDescent="0.25">
      <c r="C256" s="370" t="s">
        <v>267</v>
      </c>
      <c r="D256" s="370"/>
      <c r="E256" s="370"/>
      <c r="F256" s="370"/>
      <c r="G256" s="370"/>
      <c r="H256" s="370"/>
      <c r="I256" s="371">
        <v>7258.0266666667003</v>
      </c>
      <c r="J256" s="371"/>
      <c r="K256" s="371">
        <v>21774.080000000002</v>
      </c>
      <c r="L256" s="371"/>
      <c r="AD256" s="7">
        <v>2727.29</v>
      </c>
      <c r="AE256" s="7">
        <v>1326.79</v>
      </c>
      <c r="AN256" s="128">
        <v>21774.080000000002</v>
      </c>
      <c r="AO256" s="7">
        <v>0</v>
      </c>
      <c r="AQ256" s="7" t="s">
        <v>268</v>
      </c>
      <c r="AR256" s="128">
        <v>10368.61</v>
      </c>
      <c r="AT256" s="7">
        <v>0</v>
      </c>
      <c r="AV256" s="7" t="s">
        <v>268</v>
      </c>
      <c r="AW256" s="7">
        <v>0</v>
      </c>
      <c r="AZ256" s="7">
        <v>7672.77</v>
      </c>
      <c r="BA256" s="7">
        <v>3732.7</v>
      </c>
      <c r="BR256" s="128">
        <v>21774.080000000002</v>
      </c>
      <c r="BU256" s="7">
        <v>17419.259999999998</v>
      </c>
      <c r="BV256" s="128">
        <v>4354.82</v>
      </c>
      <c r="CB256" s="7">
        <v>200001</v>
      </c>
      <c r="CC256" s="7" t="s">
        <v>383</v>
      </c>
      <c r="CD256" s="7">
        <v>4</v>
      </c>
    </row>
    <row r="257" spans="1:82" ht="82.5" customHeight="1" x14ac:dyDescent="0.25">
      <c r="A257" s="114" t="s">
        <v>390</v>
      </c>
      <c r="B257" s="116" t="s">
        <v>391</v>
      </c>
      <c r="C257" s="116" t="s">
        <v>392</v>
      </c>
      <c r="D257" s="117" t="s">
        <v>234</v>
      </c>
      <c r="E257" s="118">
        <v>1</v>
      </c>
      <c r="F257" s="118"/>
      <c r="G257" s="118">
        <v>1</v>
      </c>
      <c r="H257" s="120"/>
      <c r="I257" s="119"/>
      <c r="J257" s="120"/>
      <c r="K257" s="119"/>
      <c r="L257" s="120"/>
    </row>
    <row r="258" spans="1:82" ht="153" customHeight="1" x14ac:dyDescent="0.25">
      <c r="B258" s="144" t="s">
        <v>367</v>
      </c>
      <c r="C258" s="144" t="s">
        <v>368</v>
      </c>
    </row>
    <row r="259" spans="1:82" ht="15" customHeight="1" x14ac:dyDescent="0.25">
      <c r="A259" s="115"/>
      <c r="B259" s="118">
        <v>1</v>
      </c>
      <c r="C259" s="115" t="s">
        <v>235</v>
      </c>
      <c r="D259" s="117" t="s">
        <v>214</v>
      </c>
      <c r="E259" s="121"/>
      <c r="F259" s="118"/>
      <c r="G259" s="121">
        <v>25.92</v>
      </c>
      <c r="H259" s="118"/>
      <c r="I259" s="118"/>
      <c r="J259" s="118"/>
      <c r="K259" s="118"/>
      <c r="L259" s="122">
        <v>16707.72</v>
      </c>
    </row>
    <row r="260" spans="1:82" ht="14.25" customHeight="1" x14ac:dyDescent="0.25">
      <c r="A260" s="116"/>
      <c r="B260" s="116" t="s">
        <v>393</v>
      </c>
      <c r="C260" s="116" t="s">
        <v>394</v>
      </c>
      <c r="D260" s="117" t="s">
        <v>371</v>
      </c>
      <c r="E260" s="118">
        <v>4.32</v>
      </c>
      <c r="F260" s="118">
        <v>1.2</v>
      </c>
      <c r="G260" s="118">
        <v>5.1840000000000002</v>
      </c>
      <c r="H260" s="120"/>
      <c r="I260" s="119"/>
      <c r="J260" s="120">
        <v>508.09</v>
      </c>
      <c r="K260" s="119"/>
      <c r="L260" s="120">
        <v>2633.94</v>
      </c>
    </row>
    <row r="261" spans="1:82" ht="14.25" customHeight="1" x14ac:dyDescent="0.25">
      <c r="A261" s="116"/>
      <c r="B261" s="116" t="s">
        <v>386</v>
      </c>
      <c r="C261" s="116" t="s">
        <v>387</v>
      </c>
      <c r="D261" s="117" t="s">
        <v>371</v>
      </c>
      <c r="E261" s="118">
        <v>4.32</v>
      </c>
      <c r="F261" s="118">
        <v>1.2</v>
      </c>
      <c r="G261" s="118">
        <v>5.1840000000000002</v>
      </c>
      <c r="H261" s="120"/>
      <c r="I261" s="119"/>
      <c r="J261" s="120">
        <v>485.34</v>
      </c>
      <c r="K261" s="119"/>
      <c r="L261" s="120">
        <v>2516</v>
      </c>
    </row>
    <row r="262" spans="1:82" ht="14.25" customHeight="1" x14ac:dyDescent="0.25">
      <c r="A262" s="116"/>
      <c r="B262" s="116" t="s">
        <v>388</v>
      </c>
      <c r="C262" s="123" t="s">
        <v>389</v>
      </c>
      <c r="D262" s="124" t="s">
        <v>371</v>
      </c>
      <c r="E262" s="125">
        <v>12.96</v>
      </c>
      <c r="F262" s="125">
        <v>1.2</v>
      </c>
      <c r="G262" s="125">
        <v>15.552</v>
      </c>
      <c r="H262" s="126"/>
      <c r="I262" s="127"/>
      <c r="J262" s="126">
        <v>743.17</v>
      </c>
      <c r="K262" s="127"/>
      <c r="L262" s="126">
        <v>11557.78</v>
      </c>
    </row>
    <row r="263" spans="1:82" ht="15" customHeight="1" x14ac:dyDescent="0.25">
      <c r="A263" s="116"/>
      <c r="B263" s="116"/>
      <c r="C263" s="129" t="s">
        <v>257</v>
      </c>
      <c r="D263" s="117"/>
      <c r="E263" s="118"/>
      <c r="F263" s="118"/>
      <c r="G263" s="118"/>
      <c r="H263" s="120"/>
      <c r="I263" s="119"/>
      <c r="J263" s="120"/>
      <c r="K263" s="119"/>
      <c r="L263" s="120">
        <v>16707.72</v>
      </c>
    </row>
    <row r="264" spans="1:82" ht="14.25" customHeight="1" x14ac:dyDescent="0.25">
      <c r="A264" s="116"/>
      <c r="B264" s="116"/>
      <c r="C264" s="116" t="s">
        <v>262</v>
      </c>
      <c r="D264" s="117"/>
      <c r="E264" s="118"/>
      <c r="F264" s="118"/>
      <c r="G264" s="118"/>
      <c r="H264" s="120"/>
      <c r="I264" s="119"/>
      <c r="J264" s="120"/>
      <c r="K264" s="119"/>
      <c r="L264" s="120">
        <v>16707.72</v>
      </c>
    </row>
    <row r="265" spans="1:82" ht="14.25" customHeight="1" x14ac:dyDescent="0.25">
      <c r="A265" s="116"/>
      <c r="B265" s="116" t="s">
        <v>374</v>
      </c>
      <c r="C265" s="116" t="s">
        <v>375</v>
      </c>
      <c r="D265" s="117" t="s">
        <v>261</v>
      </c>
      <c r="E265" s="118">
        <v>74</v>
      </c>
      <c r="F265" s="118"/>
      <c r="G265" s="118">
        <v>74</v>
      </c>
      <c r="H265" s="120"/>
      <c r="I265" s="119"/>
      <c r="J265" s="120"/>
      <c r="K265" s="119"/>
      <c r="L265" s="120">
        <v>12363.71</v>
      </c>
    </row>
    <row r="266" spans="1:82" ht="14.25" customHeight="1" x14ac:dyDescent="0.25">
      <c r="A266" s="123"/>
      <c r="B266" s="123" t="s">
        <v>376</v>
      </c>
      <c r="C266" s="123" t="s">
        <v>377</v>
      </c>
      <c r="D266" s="124" t="s">
        <v>261</v>
      </c>
      <c r="E266" s="125">
        <v>36</v>
      </c>
      <c r="F266" s="125"/>
      <c r="G266" s="125">
        <v>36</v>
      </c>
      <c r="H266" s="126"/>
      <c r="I266" s="127"/>
      <c r="J266" s="126"/>
      <c r="K266" s="127"/>
      <c r="L266" s="126">
        <v>6014.78</v>
      </c>
    </row>
    <row r="267" spans="1:82" ht="15" customHeight="1" x14ac:dyDescent="0.25">
      <c r="C267" s="370" t="s">
        <v>267</v>
      </c>
      <c r="D267" s="370"/>
      <c r="E267" s="370"/>
      <c r="F267" s="370"/>
      <c r="G267" s="370"/>
      <c r="H267" s="370"/>
      <c r="I267" s="371">
        <v>35086.21</v>
      </c>
      <c r="J267" s="371"/>
      <c r="K267" s="371">
        <v>35086.21</v>
      </c>
      <c r="L267" s="371"/>
      <c r="AD267" s="7">
        <v>1285.08</v>
      </c>
      <c r="AE267" s="7">
        <v>625.17999999999995</v>
      </c>
      <c r="AN267" s="128">
        <v>35086.21</v>
      </c>
      <c r="AO267" s="7">
        <v>0</v>
      </c>
      <c r="AQ267" s="7" t="s">
        <v>268</v>
      </c>
      <c r="AR267" s="128">
        <v>16707.72</v>
      </c>
      <c r="AT267" s="7">
        <v>0</v>
      </c>
      <c r="AV267" s="7" t="s">
        <v>268</v>
      </c>
      <c r="AW267" s="7">
        <v>0</v>
      </c>
      <c r="AZ267" s="7">
        <v>12363.71</v>
      </c>
      <c r="BA267" s="7">
        <v>6014.78</v>
      </c>
      <c r="BR267" s="128">
        <v>35086.21</v>
      </c>
      <c r="BU267" s="7">
        <v>28068.97</v>
      </c>
      <c r="BV267" s="128">
        <v>7017.24</v>
      </c>
      <c r="CB267" s="7">
        <v>200001</v>
      </c>
      <c r="CC267" s="7" t="s">
        <v>390</v>
      </c>
      <c r="CD267" s="7">
        <v>4</v>
      </c>
    </row>
    <row r="268" spans="1:82" ht="54" customHeight="1" x14ac:dyDescent="0.25">
      <c r="A268" s="114" t="s">
        <v>395</v>
      </c>
      <c r="B268" s="116" t="s">
        <v>396</v>
      </c>
      <c r="C268" s="116" t="s">
        <v>397</v>
      </c>
      <c r="D268" s="117" t="s">
        <v>234</v>
      </c>
      <c r="E268" s="118">
        <v>2</v>
      </c>
      <c r="F268" s="118"/>
      <c r="G268" s="118">
        <v>2</v>
      </c>
      <c r="H268" s="120"/>
      <c r="I268" s="119"/>
      <c r="J268" s="120"/>
      <c r="K268" s="119"/>
      <c r="L268" s="120"/>
    </row>
    <row r="269" spans="1:82" ht="153" customHeight="1" x14ac:dyDescent="0.25">
      <c r="B269" s="144" t="s">
        <v>367</v>
      </c>
      <c r="C269" s="144" t="s">
        <v>368</v>
      </c>
    </row>
    <row r="270" spans="1:82" ht="15" customHeight="1" x14ac:dyDescent="0.25">
      <c r="A270" s="115"/>
      <c r="B270" s="118">
        <v>1</v>
      </c>
      <c r="C270" s="115" t="s">
        <v>235</v>
      </c>
      <c r="D270" s="117" t="s">
        <v>214</v>
      </c>
      <c r="E270" s="121"/>
      <c r="F270" s="118"/>
      <c r="G270" s="121">
        <v>12.96</v>
      </c>
      <c r="H270" s="118"/>
      <c r="I270" s="118"/>
      <c r="J270" s="118"/>
      <c r="K270" s="118"/>
      <c r="L270" s="122">
        <v>8353.86</v>
      </c>
    </row>
    <row r="271" spans="1:82" ht="14.25" customHeight="1" x14ac:dyDescent="0.25">
      <c r="A271" s="116"/>
      <c r="B271" s="116" t="s">
        <v>393</v>
      </c>
      <c r="C271" s="116" t="s">
        <v>394</v>
      </c>
      <c r="D271" s="117" t="s">
        <v>371</v>
      </c>
      <c r="E271" s="118">
        <v>1.08</v>
      </c>
      <c r="F271" s="118">
        <v>1.2</v>
      </c>
      <c r="G271" s="118">
        <v>2.5920000000000001</v>
      </c>
      <c r="H271" s="120"/>
      <c r="I271" s="119"/>
      <c r="J271" s="120">
        <v>508.09</v>
      </c>
      <c r="K271" s="119"/>
      <c r="L271" s="120">
        <v>1316.97</v>
      </c>
    </row>
    <row r="272" spans="1:82" ht="14.25" customHeight="1" x14ac:dyDescent="0.25">
      <c r="A272" s="116"/>
      <c r="B272" s="116" t="s">
        <v>386</v>
      </c>
      <c r="C272" s="116" t="s">
        <v>387</v>
      </c>
      <c r="D272" s="117" t="s">
        <v>371</v>
      </c>
      <c r="E272" s="118">
        <v>1.08</v>
      </c>
      <c r="F272" s="118">
        <v>1.2</v>
      </c>
      <c r="G272" s="118">
        <v>2.5920000000000001</v>
      </c>
      <c r="H272" s="120"/>
      <c r="I272" s="119"/>
      <c r="J272" s="120">
        <v>485.34</v>
      </c>
      <c r="K272" s="119"/>
      <c r="L272" s="120">
        <v>1258</v>
      </c>
    </row>
    <row r="273" spans="1:82" ht="14.25" customHeight="1" x14ac:dyDescent="0.25">
      <c r="A273" s="116"/>
      <c r="B273" s="116" t="s">
        <v>388</v>
      </c>
      <c r="C273" s="123" t="s">
        <v>389</v>
      </c>
      <c r="D273" s="124" t="s">
        <v>371</v>
      </c>
      <c r="E273" s="125">
        <v>3.24</v>
      </c>
      <c r="F273" s="125">
        <v>1.2</v>
      </c>
      <c r="G273" s="125">
        <v>7.7759999999999998</v>
      </c>
      <c r="H273" s="126"/>
      <c r="I273" s="127"/>
      <c r="J273" s="126">
        <v>743.17</v>
      </c>
      <c r="K273" s="127"/>
      <c r="L273" s="126">
        <v>5778.89</v>
      </c>
    </row>
    <row r="274" spans="1:82" ht="15" customHeight="1" x14ac:dyDescent="0.25">
      <c r="A274" s="116"/>
      <c r="B274" s="116"/>
      <c r="C274" s="129" t="s">
        <v>257</v>
      </c>
      <c r="D274" s="117"/>
      <c r="E274" s="118"/>
      <c r="F274" s="118"/>
      <c r="G274" s="118"/>
      <c r="H274" s="120"/>
      <c r="I274" s="119"/>
      <c r="J274" s="120"/>
      <c r="K274" s="119"/>
      <c r="L274" s="120">
        <v>8353.86</v>
      </c>
    </row>
    <row r="275" spans="1:82" ht="14.25" customHeight="1" x14ac:dyDescent="0.25">
      <c r="A275" s="116"/>
      <c r="B275" s="116"/>
      <c r="C275" s="116" t="s">
        <v>262</v>
      </c>
      <c r="D275" s="117"/>
      <c r="E275" s="118"/>
      <c r="F275" s="118"/>
      <c r="G275" s="118"/>
      <c r="H275" s="120"/>
      <c r="I275" s="119"/>
      <c r="J275" s="120"/>
      <c r="K275" s="119"/>
      <c r="L275" s="120">
        <v>8353.86</v>
      </c>
    </row>
    <row r="276" spans="1:82" ht="14.25" customHeight="1" x14ac:dyDescent="0.25">
      <c r="A276" s="116"/>
      <c r="B276" s="116" t="s">
        <v>374</v>
      </c>
      <c r="C276" s="116" t="s">
        <v>375</v>
      </c>
      <c r="D276" s="117" t="s">
        <v>261</v>
      </c>
      <c r="E276" s="118">
        <v>74</v>
      </c>
      <c r="F276" s="118"/>
      <c r="G276" s="118">
        <v>74</v>
      </c>
      <c r="H276" s="120"/>
      <c r="I276" s="119"/>
      <c r="J276" s="120"/>
      <c r="K276" s="119"/>
      <c r="L276" s="120">
        <v>6181.86</v>
      </c>
    </row>
    <row r="277" spans="1:82" ht="14.25" customHeight="1" x14ac:dyDescent="0.25">
      <c r="A277" s="123"/>
      <c r="B277" s="123" t="s">
        <v>376</v>
      </c>
      <c r="C277" s="123" t="s">
        <v>377</v>
      </c>
      <c r="D277" s="124" t="s">
        <v>261</v>
      </c>
      <c r="E277" s="125">
        <v>36</v>
      </c>
      <c r="F277" s="125"/>
      <c r="G277" s="125">
        <v>36</v>
      </c>
      <c r="H277" s="126"/>
      <c r="I277" s="127"/>
      <c r="J277" s="126"/>
      <c r="K277" s="127"/>
      <c r="L277" s="126">
        <v>3007.39</v>
      </c>
    </row>
    <row r="278" spans="1:82" ht="15" customHeight="1" x14ac:dyDescent="0.25">
      <c r="C278" s="370" t="s">
        <v>267</v>
      </c>
      <c r="D278" s="370"/>
      <c r="E278" s="370"/>
      <c r="F278" s="370"/>
      <c r="G278" s="370"/>
      <c r="H278" s="370"/>
      <c r="I278" s="371">
        <v>8771.5550000000003</v>
      </c>
      <c r="J278" s="371"/>
      <c r="K278" s="371">
        <v>17543.11</v>
      </c>
      <c r="L278" s="371"/>
      <c r="AD278" s="7">
        <v>2570.17</v>
      </c>
      <c r="AE278" s="7">
        <v>1250.3499999999999</v>
      </c>
      <c r="AN278" s="128">
        <v>17543.11</v>
      </c>
      <c r="AO278" s="7">
        <v>0</v>
      </c>
      <c r="AQ278" s="7" t="s">
        <v>268</v>
      </c>
      <c r="AR278" s="128">
        <v>8353.86</v>
      </c>
      <c r="AT278" s="7">
        <v>0</v>
      </c>
      <c r="AV278" s="7" t="s">
        <v>268</v>
      </c>
      <c r="AW278" s="7">
        <v>0</v>
      </c>
      <c r="AZ278" s="7">
        <v>6181.86</v>
      </c>
      <c r="BA278" s="7">
        <v>3007.39</v>
      </c>
      <c r="BR278" s="128">
        <v>17543.11</v>
      </c>
      <c r="BU278" s="7">
        <v>14034.49</v>
      </c>
      <c r="BV278" s="128">
        <v>3508.62</v>
      </c>
      <c r="CB278" s="7">
        <v>200001</v>
      </c>
      <c r="CC278" s="7" t="s">
        <v>395</v>
      </c>
      <c r="CD278" s="7">
        <v>4</v>
      </c>
    </row>
    <row r="280" spans="1:82" ht="15" customHeight="1" x14ac:dyDescent="0.25">
      <c r="A280" s="134"/>
      <c r="B280" s="135"/>
      <c r="C280" s="367" t="s">
        <v>333</v>
      </c>
      <c r="D280" s="367"/>
      <c r="E280" s="367"/>
      <c r="F280" s="367"/>
      <c r="G280" s="367"/>
      <c r="H280" s="367"/>
      <c r="I280" s="122"/>
      <c r="J280" s="134"/>
      <c r="K280" s="136"/>
      <c r="L280" s="122">
        <v>39576.269999999997</v>
      </c>
    </row>
    <row r="281" spans="1:82" ht="14.25" customHeight="1" x14ac:dyDescent="0.25">
      <c r="A281" s="130"/>
      <c r="B281" s="94"/>
      <c r="C281" s="368" t="s">
        <v>334</v>
      </c>
      <c r="D281" s="365"/>
      <c r="E281" s="365"/>
      <c r="F281" s="365"/>
      <c r="G281" s="365"/>
      <c r="H281" s="365"/>
      <c r="I281" s="120"/>
      <c r="J281" s="130"/>
      <c r="K281" s="118"/>
      <c r="L281" s="120"/>
    </row>
    <row r="282" spans="1:82" ht="14.25" customHeight="1" x14ac:dyDescent="0.25">
      <c r="A282" s="130"/>
      <c r="B282" s="94"/>
      <c r="C282" s="365" t="s">
        <v>335</v>
      </c>
      <c r="D282" s="365"/>
      <c r="E282" s="365"/>
      <c r="F282" s="365"/>
      <c r="G282" s="365"/>
      <c r="H282" s="365"/>
      <c r="I282" s="120"/>
      <c r="J282" s="130"/>
      <c r="K282" s="118"/>
      <c r="L282" s="120">
        <v>39576.269999999997</v>
      </c>
    </row>
    <row r="283" spans="1:82" ht="14.25" hidden="1" customHeight="1" x14ac:dyDescent="0.25">
      <c r="A283" s="130"/>
      <c r="B283" s="94"/>
      <c r="C283" s="365" t="s">
        <v>336</v>
      </c>
      <c r="D283" s="365"/>
      <c r="E283" s="365"/>
      <c r="F283" s="365"/>
      <c r="G283" s="365"/>
      <c r="H283" s="365"/>
      <c r="I283" s="120"/>
      <c r="J283" s="130"/>
      <c r="K283" s="118"/>
      <c r="L283" s="120">
        <v>0</v>
      </c>
    </row>
    <row r="284" spans="1:82" ht="14.25" hidden="1" customHeight="1" x14ac:dyDescent="0.25">
      <c r="A284" s="130"/>
      <c r="B284" s="94"/>
      <c r="C284" s="368" t="s">
        <v>337</v>
      </c>
      <c r="D284" s="365"/>
      <c r="E284" s="365"/>
      <c r="F284" s="365"/>
      <c r="G284" s="365"/>
      <c r="H284" s="365"/>
      <c r="I284" s="120"/>
      <c r="J284" s="130"/>
      <c r="K284" s="118"/>
      <c r="L284" s="120"/>
    </row>
    <row r="285" spans="1:82" ht="14.25" hidden="1" customHeight="1" x14ac:dyDescent="0.25">
      <c r="A285" s="130"/>
      <c r="B285" s="94"/>
      <c r="C285" s="365" t="s">
        <v>336</v>
      </c>
      <c r="D285" s="365"/>
      <c r="E285" s="365"/>
      <c r="F285" s="365"/>
      <c r="G285" s="365"/>
      <c r="H285" s="365"/>
      <c r="I285" s="120"/>
      <c r="J285" s="130"/>
      <c r="K285" s="118"/>
      <c r="L285" s="120">
        <v>0</v>
      </c>
    </row>
    <row r="286" spans="1:82" ht="14.25" hidden="1" customHeight="1" x14ac:dyDescent="0.25">
      <c r="A286" s="130"/>
      <c r="B286" s="94"/>
      <c r="C286" s="368" t="s">
        <v>338</v>
      </c>
      <c r="D286" s="365"/>
      <c r="E286" s="365"/>
      <c r="F286" s="365"/>
      <c r="G286" s="365"/>
      <c r="H286" s="365"/>
      <c r="I286" s="120"/>
      <c r="J286" s="130"/>
      <c r="K286" s="118"/>
      <c r="L286" s="120"/>
    </row>
    <row r="287" spans="1:82" ht="14.25" hidden="1" customHeight="1" x14ac:dyDescent="0.25">
      <c r="A287" s="130"/>
      <c r="B287" s="94"/>
      <c r="C287" s="365" t="s">
        <v>339</v>
      </c>
      <c r="D287" s="365"/>
      <c r="E287" s="365"/>
      <c r="F287" s="365"/>
      <c r="G287" s="365"/>
      <c r="H287" s="365"/>
      <c r="I287" s="120"/>
      <c r="J287" s="130"/>
      <c r="K287" s="118"/>
      <c r="L287" s="120">
        <v>0</v>
      </c>
    </row>
    <row r="288" spans="1:82" ht="14.25" hidden="1" customHeight="1" x14ac:dyDescent="0.25">
      <c r="A288" s="130"/>
      <c r="B288" s="94"/>
      <c r="C288" s="365" t="s">
        <v>340</v>
      </c>
      <c r="D288" s="365"/>
      <c r="E288" s="365"/>
      <c r="F288" s="365"/>
      <c r="G288" s="365"/>
      <c r="H288" s="365"/>
      <c r="I288" s="120"/>
      <c r="J288" s="130"/>
      <c r="K288" s="118"/>
      <c r="L288" s="120">
        <v>0</v>
      </c>
    </row>
    <row r="289" spans="1:12" ht="14.25" hidden="1" customHeight="1" x14ac:dyDescent="0.25">
      <c r="A289" s="130"/>
      <c r="B289" s="94"/>
      <c r="C289" s="365" t="s">
        <v>341</v>
      </c>
      <c r="D289" s="365"/>
      <c r="E289" s="365"/>
      <c r="F289" s="365"/>
      <c r="G289" s="365"/>
      <c r="H289" s="365"/>
      <c r="I289" s="120"/>
      <c r="J289" s="130"/>
      <c r="K289" s="118"/>
      <c r="L289" s="120">
        <v>0</v>
      </c>
    </row>
    <row r="290" spans="1:12" ht="14.25" hidden="1" customHeight="1" x14ac:dyDescent="0.25">
      <c r="A290" s="130"/>
      <c r="B290" s="94"/>
      <c r="C290" s="368" t="s">
        <v>337</v>
      </c>
      <c r="D290" s="365"/>
      <c r="E290" s="365"/>
      <c r="F290" s="365"/>
      <c r="G290" s="365"/>
      <c r="H290" s="365"/>
      <c r="I290" s="120"/>
      <c r="J290" s="130"/>
      <c r="K290" s="118"/>
      <c r="L290" s="120"/>
    </row>
    <row r="291" spans="1:12" ht="14.25" hidden="1" customHeight="1" x14ac:dyDescent="0.25">
      <c r="A291" s="130"/>
      <c r="B291" s="94"/>
      <c r="C291" s="365" t="s">
        <v>342</v>
      </c>
      <c r="D291" s="365"/>
      <c r="E291" s="365"/>
      <c r="F291" s="365"/>
      <c r="G291" s="365"/>
      <c r="H291" s="365"/>
      <c r="I291" s="120"/>
      <c r="J291" s="130"/>
      <c r="K291" s="118"/>
      <c r="L291" s="120">
        <v>0</v>
      </c>
    </row>
    <row r="292" spans="1:12" ht="14.25" hidden="1" customHeight="1" x14ac:dyDescent="0.25">
      <c r="A292" s="130"/>
      <c r="B292" s="94"/>
      <c r="C292" s="365" t="s">
        <v>343</v>
      </c>
      <c r="D292" s="365"/>
      <c r="E292" s="365"/>
      <c r="F292" s="365"/>
      <c r="G292" s="365"/>
      <c r="H292" s="365"/>
      <c r="I292" s="120"/>
      <c r="J292" s="130"/>
      <c r="K292" s="118"/>
      <c r="L292" s="120">
        <v>0</v>
      </c>
    </row>
    <row r="293" spans="1:12" ht="14.25" hidden="1" customHeight="1" x14ac:dyDescent="0.25">
      <c r="A293" s="130"/>
      <c r="B293" s="94"/>
      <c r="C293" s="365" t="s">
        <v>344</v>
      </c>
      <c r="D293" s="365"/>
      <c r="E293" s="365"/>
      <c r="F293" s="365"/>
      <c r="G293" s="365"/>
      <c r="H293" s="365"/>
      <c r="I293" s="120"/>
      <c r="J293" s="130"/>
      <c r="K293" s="118"/>
      <c r="L293" s="120">
        <v>0</v>
      </c>
    </row>
    <row r="294" spans="1:12" ht="14.25" customHeight="1" x14ac:dyDescent="0.25">
      <c r="A294" s="130"/>
      <c r="B294" s="94"/>
      <c r="C294" s="365" t="s">
        <v>345</v>
      </c>
      <c r="D294" s="365"/>
      <c r="E294" s="365"/>
      <c r="F294" s="365"/>
      <c r="G294" s="365"/>
      <c r="H294" s="365"/>
      <c r="I294" s="120"/>
      <c r="J294" s="130"/>
      <c r="K294" s="118"/>
      <c r="L294" s="120">
        <v>39576.269999999997</v>
      </c>
    </row>
    <row r="295" spans="1:12" ht="14.25" customHeight="1" x14ac:dyDescent="0.25">
      <c r="A295" s="130"/>
      <c r="B295" s="94"/>
      <c r="C295" s="365" t="s">
        <v>346</v>
      </c>
      <c r="D295" s="365"/>
      <c r="E295" s="365"/>
      <c r="F295" s="365"/>
      <c r="G295" s="365"/>
      <c r="H295" s="365"/>
      <c r="I295" s="120"/>
      <c r="J295" s="130"/>
      <c r="K295" s="118"/>
      <c r="L295" s="120">
        <v>29286.44</v>
      </c>
    </row>
    <row r="296" spans="1:12" ht="14.25" customHeight="1" x14ac:dyDescent="0.25">
      <c r="A296" s="130"/>
      <c r="B296" s="94"/>
      <c r="C296" s="365" t="s">
        <v>347</v>
      </c>
      <c r="D296" s="365"/>
      <c r="E296" s="365"/>
      <c r="F296" s="365"/>
      <c r="G296" s="365"/>
      <c r="H296" s="365"/>
      <c r="I296" s="120"/>
      <c r="J296" s="130"/>
      <c r="K296" s="118"/>
      <c r="L296" s="120">
        <v>14247.46</v>
      </c>
    </row>
    <row r="297" spans="1:12" ht="14.25" hidden="1" customHeight="1" x14ac:dyDescent="0.25">
      <c r="A297" s="130"/>
      <c r="B297" s="94"/>
      <c r="C297" s="365" t="s">
        <v>348</v>
      </c>
      <c r="D297" s="365"/>
      <c r="E297" s="365"/>
      <c r="F297" s="365"/>
      <c r="G297" s="365"/>
      <c r="H297" s="365"/>
      <c r="I297" s="120"/>
      <c r="J297" s="130"/>
      <c r="K297" s="118"/>
      <c r="L297" s="120">
        <v>0</v>
      </c>
    </row>
    <row r="298" spans="1:12" ht="14.25" hidden="1" customHeight="1" x14ac:dyDescent="0.25">
      <c r="A298" s="130"/>
      <c r="B298" s="94"/>
      <c r="C298" s="368" t="s">
        <v>334</v>
      </c>
      <c r="D298" s="365"/>
      <c r="E298" s="365"/>
      <c r="F298" s="365"/>
      <c r="G298" s="365"/>
      <c r="H298" s="365"/>
      <c r="I298" s="120"/>
      <c r="J298" s="130"/>
      <c r="K298" s="118"/>
      <c r="L298" s="120"/>
    </row>
    <row r="299" spans="1:12" ht="14.25" hidden="1" customHeight="1" x14ac:dyDescent="0.25">
      <c r="A299" s="130"/>
      <c r="B299" s="94"/>
      <c r="C299" s="365" t="s">
        <v>349</v>
      </c>
      <c r="D299" s="365"/>
      <c r="E299" s="365"/>
      <c r="F299" s="365"/>
      <c r="G299" s="365"/>
      <c r="H299" s="365"/>
      <c r="I299" s="120"/>
      <c r="J299" s="130"/>
      <c r="K299" s="118"/>
      <c r="L299" s="120">
        <v>0</v>
      </c>
    </row>
    <row r="300" spans="1:12" ht="14.25" hidden="1" customHeight="1" x14ac:dyDescent="0.25">
      <c r="A300" s="130"/>
      <c r="B300" s="94"/>
      <c r="C300" s="365" t="s">
        <v>350</v>
      </c>
      <c r="D300" s="365"/>
      <c r="E300" s="365"/>
      <c r="F300" s="365"/>
      <c r="G300" s="365"/>
      <c r="H300" s="365"/>
      <c r="I300" s="120"/>
      <c r="J300" s="130"/>
      <c r="K300" s="118"/>
      <c r="L300" s="120">
        <v>0</v>
      </c>
    </row>
    <row r="301" spans="1:12" ht="14.25" hidden="1" customHeight="1" x14ac:dyDescent="0.25">
      <c r="A301" s="130"/>
      <c r="B301" s="94"/>
      <c r="C301" s="365" t="s">
        <v>351</v>
      </c>
      <c r="D301" s="365"/>
      <c r="E301" s="365"/>
      <c r="F301" s="365"/>
      <c r="G301" s="365"/>
      <c r="H301" s="365"/>
      <c r="I301" s="120"/>
      <c r="J301" s="130"/>
      <c r="K301" s="118"/>
      <c r="L301" s="120"/>
    </row>
    <row r="302" spans="1:12" ht="14.25" hidden="1" customHeight="1" x14ac:dyDescent="0.25">
      <c r="A302" s="130"/>
      <c r="B302" s="94"/>
      <c r="C302" s="365" t="s">
        <v>352</v>
      </c>
      <c r="D302" s="365"/>
      <c r="E302" s="365"/>
      <c r="F302" s="365"/>
      <c r="G302" s="365"/>
      <c r="H302" s="365"/>
      <c r="I302" s="120"/>
      <c r="J302" s="130"/>
      <c r="K302" s="118"/>
      <c r="L302" s="120">
        <v>0</v>
      </c>
    </row>
    <row r="303" spans="1:12" ht="15" customHeight="1" x14ac:dyDescent="0.25">
      <c r="A303" s="134"/>
      <c r="B303" s="135"/>
      <c r="C303" s="367" t="s">
        <v>353</v>
      </c>
      <c r="D303" s="367"/>
      <c r="E303" s="367"/>
      <c r="F303" s="367"/>
      <c r="G303" s="367"/>
      <c r="H303" s="367"/>
      <c r="I303" s="122"/>
      <c r="J303" s="134"/>
      <c r="K303" s="136"/>
      <c r="L303" s="122">
        <v>83110.17</v>
      </c>
    </row>
    <row r="304" spans="1:12" ht="14.25" customHeight="1" x14ac:dyDescent="0.25">
      <c r="A304" s="130"/>
      <c r="B304" s="94"/>
      <c r="C304" s="368" t="s">
        <v>354</v>
      </c>
      <c r="D304" s="365"/>
      <c r="E304" s="365"/>
      <c r="F304" s="365"/>
      <c r="G304" s="365"/>
      <c r="H304" s="365"/>
      <c r="I304" s="120"/>
      <c r="J304" s="130"/>
      <c r="K304" s="118"/>
      <c r="L304" s="120"/>
    </row>
    <row r="305" spans="1:12" ht="14.25" hidden="1" customHeight="1" x14ac:dyDescent="0.25">
      <c r="A305" s="130"/>
      <c r="B305" s="94"/>
      <c r="C305" s="365" t="s">
        <v>355</v>
      </c>
      <c r="D305" s="365"/>
      <c r="E305" s="365"/>
      <c r="F305" s="365"/>
      <c r="G305" s="365"/>
      <c r="H305" s="365"/>
      <c r="I305" s="120"/>
      <c r="J305" s="130"/>
      <c r="K305" s="118"/>
      <c r="L305" s="120">
        <v>0</v>
      </c>
    </row>
    <row r="306" spans="1:12" ht="14.25" hidden="1" customHeight="1" x14ac:dyDescent="0.25">
      <c r="A306" s="130"/>
      <c r="B306" s="94"/>
      <c r="C306" s="365" t="s">
        <v>356</v>
      </c>
      <c r="D306" s="365"/>
      <c r="E306" s="365"/>
      <c r="F306" s="365"/>
      <c r="G306" s="365"/>
      <c r="H306" s="365"/>
      <c r="I306" s="120"/>
      <c r="J306" s="130"/>
      <c r="K306" s="118"/>
      <c r="L306" s="120">
        <v>0</v>
      </c>
    </row>
    <row r="307" spans="1:12" ht="14.25" customHeight="1" x14ac:dyDescent="0.25">
      <c r="A307" s="130"/>
      <c r="B307" s="94"/>
      <c r="C307" s="365" t="s">
        <v>357</v>
      </c>
      <c r="D307" s="365"/>
      <c r="E307" s="365"/>
      <c r="F307" s="366"/>
      <c r="G307" s="121">
        <v>61.223039999999997</v>
      </c>
      <c r="H307" s="130"/>
      <c r="I307" s="130"/>
      <c r="J307" s="130"/>
      <c r="K307" s="130"/>
      <c r="L307" s="130"/>
    </row>
    <row r="308" spans="1:12" ht="14.25" hidden="1" customHeight="1" x14ac:dyDescent="0.25">
      <c r="A308" s="130"/>
      <c r="B308" s="94"/>
      <c r="C308" s="365" t="s">
        <v>358</v>
      </c>
      <c r="D308" s="365"/>
      <c r="E308" s="365"/>
      <c r="F308" s="366"/>
      <c r="G308" s="121">
        <v>0</v>
      </c>
      <c r="H308" s="130"/>
      <c r="I308" s="130"/>
      <c r="J308" s="130"/>
      <c r="K308" s="130"/>
      <c r="L308" s="130"/>
    </row>
    <row r="311" spans="1:12" ht="15" customHeight="1" x14ac:dyDescent="0.25">
      <c r="A311" s="145"/>
      <c r="B311" s="146"/>
      <c r="C311" s="369" t="s">
        <v>398</v>
      </c>
      <c r="D311" s="369"/>
      <c r="E311" s="369"/>
      <c r="F311" s="369"/>
      <c r="G311" s="369"/>
      <c r="H311" s="369"/>
      <c r="I311" s="147"/>
      <c r="J311" s="145"/>
      <c r="K311" s="148"/>
      <c r="L311" s="147"/>
    </row>
    <row r="313" spans="1:12" ht="15" customHeight="1" x14ac:dyDescent="0.25">
      <c r="A313" s="134"/>
      <c r="B313" s="135"/>
      <c r="C313" s="367" t="s">
        <v>399</v>
      </c>
      <c r="D313" s="367"/>
      <c r="E313" s="367"/>
      <c r="F313" s="367"/>
      <c r="G313" s="367"/>
      <c r="H313" s="367"/>
      <c r="I313" s="122"/>
      <c r="J313" s="134"/>
      <c r="K313" s="136"/>
      <c r="L313" s="122">
        <v>5570.71</v>
      </c>
    </row>
    <row r="314" spans="1:12" ht="14.25" customHeight="1" x14ac:dyDescent="0.25">
      <c r="A314" s="130"/>
      <c r="B314" s="94"/>
      <c r="C314" s="368" t="s">
        <v>334</v>
      </c>
      <c r="D314" s="365"/>
      <c r="E314" s="365"/>
      <c r="F314" s="365"/>
      <c r="G314" s="365"/>
      <c r="H314" s="365"/>
      <c r="I314" s="120"/>
      <c r="J314" s="130"/>
      <c r="K314" s="118"/>
      <c r="L314" s="120"/>
    </row>
    <row r="315" spans="1:12" ht="14.25" customHeight="1" x14ac:dyDescent="0.25">
      <c r="A315" s="130"/>
      <c r="B315" s="94"/>
      <c r="C315" s="365" t="s">
        <v>400</v>
      </c>
      <c r="D315" s="365"/>
      <c r="E315" s="365"/>
      <c r="F315" s="365"/>
      <c r="G315" s="365"/>
      <c r="H315" s="365"/>
      <c r="I315" s="120"/>
      <c r="J315" s="130"/>
      <c r="K315" s="118"/>
      <c r="L315" s="120">
        <v>5570.71</v>
      </c>
    </row>
    <row r="316" spans="1:12" ht="14.25" customHeight="1" x14ac:dyDescent="0.25">
      <c r="A316" s="130"/>
      <c r="B316" s="94"/>
      <c r="C316" s="368" t="s">
        <v>334</v>
      </c>
      <c r="D316" s="365"/>
      <c r="E316" s="365"/>
      <c r="F316" s="365"/>
      <c r="G316" s="365"/>
      <c r="H316" s="365"/>
      <c r="I316" s="120"/>
      <c r="J316" s="130"/>
      <c r="K316" s="118"/>
      <c r="L316" s="120"/>
    </row>
    <row r="317" spans="1:12" ht="14.25" hidden="1" customHeight="1" x14ac:dyDescent="0.25">
      <c r="A317" s="130"/>
      <c r="B317" s="94"/>
      <c r="C317" s="365" t="s">
        <v>401</v>
      </c>
      <c r="D317" s="365"/>
      <c r="E317" s="365"/>
      <c r="F317" s="365"/>
      <c r="G317" s="365"/>
      <c r="H317" s="365"/>
      <c r="I317" s="120"/>
      <c r="J317" s="130"/>
      <c r="K317" s="118"/>
      <c r="L317" s="120">
        <v>0</v>
      </c>
    </row>
    <row r="318" spans="1:12" ht="14.25" hidden="1" customHeight="1" x14ac:dyDescent="0.25">
      <c r="A318" s="130"/>
      <c r="B318" s="94"/>
      <c r="C318" s="365" t="s">
        <v>336</v>
      </c>
      <c r="D318" s="365"/>
      <c r="E318" s="365"/>
      <c r="F318" s="365"/>
      <c r="G318" s="365"/>
      <c r="H318" s="365"/>
      <c r="I318" s="120"/>
      <c r="J318" s="130"/>
      <c r="K318" s="118"/>
      <c r="L318" s="120">
        <v>0</v>
      </c>
    </row>
    <row r="319" spans="1:12" ht="14.25" hidden="1" customHeight="1" x14ac:dyDescent="0.25">
      <c r="A319" s="130"/>
      <c r="B319" s="94"/>
      <c r="C319" s="368" t="s">
        <v>337</v>
      </c>
      <c r="D319" s="365"/>
      <c r="E319" s="365"/>
      <c r="F319" s="365"/>
      <c r="G319" s="365"/>
      <c r="H319" s="365"/>
      <c r="I319" s="120"/>
      <c r="J319" s="130"/>
      <c r="K319" s="118"/>
      <c r="L319" s="120"/>
    </row>
    <row r="320" spans="1:12" ht="14.25" hidden="1" customHeight="1" x14ac:dyDescent="0.25">
      <c r="A320" s="130"/>
      <c r="B320" s="94"/>
      <c r="C320" s="365" t="s">
        <v>336</v>
      </c>
      <c r="D320" s="365"/>
      <c r="E320" s="365"/>
      <c r="F320" s="365"/>
      <c r="G320" s="365"/>
      <c r="H320" s="365"/>
      <c r="I320" s="120"/>
      <c r="J320" s="130"/>
      <c r="K320" s="118"/>
      <c r="L320" s="120">
        <v>0</v>
      </c>
    </row>
    <row r="321" spans="1:12" ht="14.25" hidden="1" customHeight="1" x14ac:dyDescent="0.25">
      <c r="A321" s="130"/>
      <c r="B321" s="94"/>
      <c r="C321" s="368" t="s">
        <v>338</v>
      </c>
      <c r="D321" s="365"/>
      <c r="E321" s="365"/>
      <c r="F321" s="365"/>
      <c r="G321" s="365"/>
      <c r="H321" s="365"/>
      <c r="I321" s="120"/>
      <c r="J321" s="130"/>
      <c r="K321" s="118"/>
      <c r="L321" s="120"/>
    </row>
    <row r="322" spans="1:12" ht="14.25" hidden="1" customHeight="1" x14ac:dyDescent="0.25">
      <c r="A322" s="130"/>
      <c r="B322" s="94"/>
      <c r="C322" s="365" t="s">
        <v>339</v>
      </c>
      <c r="D322" s="365"/>
      <c r="E322" s="365"/>
      <c r="F322" s="365"/>
      <c r="G322" s="365"/>
      <c r="H322" s="365"/>
      <c r="I322" s="120"/>
      <c r="J322" s="130"/>
      <c r="K322" s="118"/>
      <c r="L322" s="120">
        <v>0</v>
      </c>
    </row>
    <row r="323" spans="1:12" ht="14.25" hidden="1" customHeight="1" x14ac:dyDescent="0.25">
      <c r="A323" s="130"/>
      <c r="B323" s="94"/>
      <c r="C323" s="365" t="s">
        <v>340</v>
      </c>
      <c r="D323" s="365"/>
      <c r="E323" s="365"/>
      <c r="F323" s="365"/>
      <c r="G323" s="365"/>
      <c r="H323" s="365"/>
      <c r="I323" s="120"/>
      <c r="J323" s="130"/>
      <c r="K323" s="118"/>
      <c r="L323" s="120">
        <v>0</v>
      </c>
    </row>
    <row r="324" spans="1:12" ht="14.25" customHeight="1" x14ac:dyDescent="0.25">
      <c r="A324" s="130"/>
      <c r="B324" s="94"/>
      <c r="C324" s="365" t="s">
        <v>341</v>
      </c>
      <c r="D324" s="365"/>
      <c r="E324" s="365"/>
      <c r="F324" s="365"/>
      <c r="G324" s="365"/>
      <c r="H324" s="365"/>
      <c r="I324" s="120"/>
      <c r="J324" s="130"/>
      <c r="K324" s="118"/>
      <c r="L324" s="120">
        <v>5570.71</v>
      </c>
    </row>
    <row r="325" spans="1:12" ht="14.25" customHeight="1" x14ac:dyDescent="0.25">
      <c r="A325" s="130"/>
      <c r="B325" s="94"/>
      <c r="C325" s="368" t="s">
        <v>337</v>
      </c>
      <c r="D325" s="365"/>
      <c r="E325" s="365"/>
      <c r="F325" s="365"/>
      <c r="G325" s="365"/>
      <c r="H325" s="365"/>
      <c r="I325" s="120"/>
      <c r="J325" s="130"/>
      <c r="K325" s="118"/>
      <c r="L325" s="120"/>
    </row>
    <row r="326" spans="1:12" ht="14.25" customHeight="1" x14ac:dyDescent="0.25">
      <c r="A326" s="130"/>
      <c r="B326" s="94"/>
      <c r="C326" s="365" t="s">
        <v>342</v>
      </c>
      <c r="D326" s="365"/>
      <c r="E326" s="365"/>
      <c r="F326" s="365"/>
      <c r="G326" s="365"/>
      <c r="H326" s="365"/>
      <c r="I326" s="120"/>
      <c r="J326" s="130"/>
      <c r="K326" s="118"/>
      <c r="L326" s="120">
        <v>5570.71</v>
      </c>
    </row>
    <row r="327" spans="1:12" ht="14.25" hidden="1" customHeight="1" x14ac:dyDescent="0.25">
      <c r="A327" s="130"/>
      <c r="B327" s="94"/>
      <c r="C327" s="365" t="s">
        <v>343</v>
      </c>
      <c r="D327" s="365"/>
      <c r="E327" s="365"/>
      <c r="F327" s="365"/>
      <c r="G327" s="365"/>
      <c r="H327" s="365"/>
      <c r="I327" s="120"/>
      <c r="J327" s="130"/>
      <c r="K327" s="118"/>
      <c r="L327" s="120">
        <v>0</v>
      </c>
    </row>
    <row r="328" spans="1:12" ht="14.25" hidden="1" customHeight="1" x14ac:dyDescent="0.25">
      <c r="A328" s="130"/>
      <c r="B328" s="94"/>
      <c r="C328" s="365" t="s">
        <v>344</v>
      </c>
      <c r="D328" s="365"/>
      <c r="E328" s="365"/>
      <c r="F328" s="365"/>
      <c r="G328" s="365"/>
      <c r="H328" s="365"/>
      <c r="I328" s="120"/>
      <c r="J328" s="130"/>
      <c r="K328" s="118"/>
      <c r="L328" s="120">
        <v>0</v>
      </c>
    </row>
    <row r="329" spans="1:12" ht="14.25" hidden="1" customHeight="1" x14ac:dyDescent="0.25">
      <c r="A329" s="130"/>
      <c r="B329" s="94"/>
      <c r="C329" s="365" t="s">
        <v>402</v>
      </c>
      <c r="D329" s="365"/>
      <c r="E329" s="365"/>
      <c r="F329" s="365"/>
      <c r="G329" s="365"/>
      <c r="H329" s="365"/>
      <c r="I329" s="120"/>
      <c r="J329" s="130"/>
      <c r="K329" s="118"/>
      <c r="L329" s="120">
        <v>0</v>
      </c>
    </row>
    <row r="330" spans="1:12" ht="14.25" hidden="1" customHeight="1" x14ac:dyDescent="0.25">
      <c r="A330" s="130"/>
      <c r="B330" s="94"/>
      <c r="C330" s="365" t="s">
        <v>403</v>
      </c>
      <c r="D330" s="365"/>
      <c r="E330" s="365"/>
      <c r="F330" s="365"/>
      <c r="G330" s="365"/>
      <c r="H330" s="365"/>
      <c r="I330" s="120"/>
      <c r="J330" s="130"/>
      <c r="K330" s="118"/>
      <c r="L330" s="120">
        <v>0</v>
      </c>
    </row>
    <row r="331" spans="1:12" ht="14.25" hidden="1" customHeight="1" x14ac:dyDescent="0.25">
      <c r="A331" s="130"/>
      <c r="B331" s="94"/>
      <c r="C331" s="365" t="s">
        <v>404</v>
      </c>
      <c r="D331" s="365"/>
      <c r="E331" s="365"/>
      <c r="F331" s="365"/>
      <c r="G331" s="365"/>
      <c r="H331" s="365"/>
      <c r="I331" s="120"/>
      <c r="J331" s="130"/>
      <c r="K331" s="118"/>
      <c r="L331" s="120">
        <v>0</v>
      </c>
    </row>
    <row r="333" spans="1:12" ht="15" customHeight="1" x14ac:dyDescent="0.25">
      <c r="A333" s="134"/>
      <c r="B333" s="135"/>
      <c r="C333" s="367" t="s">
        <v>405</v>
      </c>
      <c r="D333" s="367"/>
      <c r="E333" s="367"/>
      <c r="F333" s="367"/>
      <c r="G333" s="367"/>
      <c r="H333" s="367"/>
      <c r="I333" s="122"/>
      <c r="J333" s="134"/>
      <c r="K333" s="136"/>
      <c r="L333" s="122">
        <v>55320.9</v>
      </c>
    </row>
    <row r="334" spans="1:12" ht="14.25" customHeight="1" x14ac:dyDescent="0.25">
      <c r="A334" s="130"/>
      <c r="B334" s="94"/>
      <c r="C334" s="368" t="s">
        <v>334</v>
      </c>
      <c r="D334" s="365"/>
      <c r="E334" s="365"/>
      <c r="F334" s="365"/>
      <c r="G334" s="365"/>
      <c r="H334" s="365"/>
      <c r="I334" s="120"/>
      <c r="J334" s="130"/>
      <c r="K334" s="118"/>
      <c r="L334" s="120"/>
    </row>
    <row r="335" spans="1:12" ht="14.25" customHeight="1" x14ac:dyDescent="0.25">
      <c r="A335" s="130"/>
      <c r="B335" s="94"/>
      <c r="C335" s="365" t="s">
        <v>400</v>
      </c>
      <c r="D335" s="365"/>
      <c r="E335" s="365"/>
      <c r="F335" s="365"/>
      <c r="G335" s="365"/>
      <c r="H335" s="365"/>
      <c r="I335" s="120"/>
      <c r="J335" s="130"/>
      <c r="K335" s="118"/>
      <c r="L335" s="120">
        <v>25945.08</v>
      </c>
    </row>
    <row r="336" spans="1:12" ht="14.25" customHeight="1" x14ac:dyDescent="0.25">
      <c r="A336" s="130"/>
      <c r="B336" s="94"/>
      <c r="C336" s="368" t="s">
        <v>334</v>
      </c>
      <c r="D336" s="365"/>
      <c r="E336" s="365"/>
      <c r="F336" s="365"/>
      <c r="G336" s="365"/>
      <c r="H336" s="365"/>
      <c r="I336" s="120"/>
      <c r="J336" s="130"/>
      <c r="K336" s="118"/>
      <c r="L336" s="120"/>
    </row>
    <row r="337" spans="1:12" ht="14.25" customHeight="1" x14ac:dyDescent="0.25">
      <c r="A337" s="130"/>
      <c r="B337" s="94"/>
      <c r="C337" s="365" t="s">
        <v>401</v>
      </c>
      <c r="D337" s="365"/>
      <c r="E337" s="365"/>
      <c r="F337" s="365"/>
      <c r="G337" s="365"/>
      <c r="H337" s="365"/>
      <c r="I337" s="120"/>
      <c r="J337" s="130"/>
      <c r="K337" s="118"/>
      <c r="L337" s="120">
        <v>18553.150000000001</v>
      </c>
    </row>
    <row r="338" spans="1:12" ht="14.25" hidden="1" customHeight="1" x14ac:dyDescent="0.25">
      <c r="A338" s="130"/>
      <c r="B338" s="94"/>
      <c r="C338" s="365" t="s">
        <v>336</v>
      </c>
      <c r="D338" s="365"/>
      <c r="E338" s="365"/>
      <c r="F338" s="365"/>
      <c r="G338" s="365"/>
      <c r="H338" s="365"/>
      <c r="I338" s="120"/>
      <c r="J338" s="130"/>
      <c r="K338" s="118"/>
      <c r="L338" s="120">
        <v>3668.3</v>
      </c>
    </row>
    <row r="339" spans="1:12" ht="14.25" hidden="1" customHeight="1" x14ac:dyDescent="0.25">
      <c r="A339" s="130"/>
      <c r="B339" s="94"/>
      <c r="C339" s="368" t="s">
        <v>337</v>
      </c>
      <c r="D339" s="365"/>
      <c r="E339" s="365"/>
      <c r="F339" s="365"/>
      <c r="G339" s="365"/>
      <c r="H339" s="365"/>
      <c r="I339" s="120"/>
      <c r="J339" s="130"/>
      <c r="K339" s="118"/>
      <c r="L339" s="120"/>
    </row>
    <row r="340" spans="1:12" ht="14.25" customHeight="1" x14ac:dyDescent="0.25">
      <c r="A340" s="130"/>
      <c r="B340" s="94"/>
      <c r="C340" s="365" t="s">
        <v>336</v>
      </c>
      <c r="D340" s="365"/>
      <c r="E340" s="365"/>
      <c r="F340" s="365"/>
      <c r="G340" s="365"/>
      <c r="H340" s="365"/>
      <c r="I340" s="120"/>
      <c r="J340" s="130"/>
      <c r="K340" s="118"/>
      <c r="L340" s="120">
        <v>2372.92</v>
      </c>
    </row>
    <row r="341" spans="1:12" ht="14.25" hidden="1" customHeight="1" x14ac:dyDescent="0.25">
      <c r="A341" s="130"/>
      <c r="B341" s="94"/>
      <c r="C341" s="368" t="s">
        <v>338</v>
      </c>
      <c r="D341" s="365"/>
      <c r="E341" s="365"/>
      <c r="F341" s="365"/>
      <c r="G341" s="365"/>
      <c r="H341" s="365"/>
      <c r="I341" s="120"/>
      <c r="J341" s="130"/>
      <c r="K341" s="118"/>
      <c r="L341" s="120"/>
    </row>
    <row r="342" spans="1:12" ht="14.25" customHeight="1" x14ac:dyDescent="0.25">
      <c r="A342" s="130"/>
      <c r="B342" s="94"/>
      <c r="C342" s="365" t="s">
        <v>339</v>
      </c>
      <c r="D342" s="365"/>
      <c r="E342" s="365"/>
      <c r="F342" s="365"/>
      <c r="G342" s="365"/>
      <c r="H342" s="365"/>
      <c r="I342" s="120"/>
      <c r="J342" s="130"/>
      <c r="K342" s="118"/>
      <c r="L342" s="120">
        <v>1295.3800000000001</v>
      </c>
    </row>
    <row r="343" spans="1:12" ht="14.25" hidden="1" customHeight="1" x14ac:dyDescent="0.25">
      <c r="A343" s="130"/>
      <c r="B343" s="94"/>
      <c r="C343" s="365" t="s">
        <v>340</v>
      </c>
      <c r="D343" s="365"/>
      <c r="E343" s="365"/>
      <c r="F343" s="365"/>
      <c r="G343" s="365"/>
      <c r="H343" s="365"/>
      <c r="I343" s="120"/>
      <c r="J343" s="130"/>
      <c r="K343" s="118"/>
      <c r="L343" s="120">
        <v>0</v>
      </c>
    </row>
    <row r="344" spans="1:12" ht="14.25" customHeight="1" x14ac:dyDescent="0.25">
      <c r="A344" s="130"/>
      <c r="B344" s="94"/>
      <c r="C344" s="365" t="s">
        <v>341</v>
      </c>
      <c r="D344" s="365"/>
      <c r="E344" s="365"/>
      <c r="F344" s="365"/>
      <c r="G344" s="365"/>
      <c r="H344" s="365"/>
      <c r="I344" s="120"/>
      <c r="J344" s="130"/>
      <c r="K344" s="118"/>
      <c r="L344" s="120">
        <v>3723.63</v>
      </c>
    </row>
    <row r="345" spans="1:12" ht="14.25" customHeight="1" x14ac:dyDescent="0.25">
      <c r="A345" s="130"/>
      <c r="B345" s="94"/>
      <c r="C345" s="368" t="s">
        <v>337</v>
      </c>
      <c r="D345" s="365"/>
      <c r="E345" s="365"/>
      <c r="F345" s="365"/>
      <c r="G345" s="365"/>
      <c r="H345" s="365"/>
      <c r="I345" s="120"/>
      <c r="J345" s="130"/>
      <c r="K345" s="118"/>
      <c r="L345" s="120"/>
    </row>
    <row r="346" spans="1:12" ht="14.25" customHeight="1" x14ac:dyDescent="0.25">
      <c r="A346" s="130"/>
      <c r="B346" s="94"/>
      <c r="C346" s="365" t="s">
        <v>342</v>
      </c>
      <c r="D346" s="365"/>
      <c r="E346" s="365"/>
      <c r="F346" s="365"/>
      <c r="G346" s="365"/>
      <c r="H346" s="365"/>
      <c r="I346" s="120"/>
      <c r="J346" s="130"/>
      <c r="K346" s="118"/>
      <c r="L346" s="120">
        <v>3723.63</v>
      </c>
    </row>
    <row r="347" spans="1:12" ht="14.25" hidden="1" customHeight="1" x14ac:dyDescent="0.25">
      <c r="A347" s="130"/>
      <c r="B347" s="94"/>
      <c r="C347" s="365" t="s">
        <v>343</v>
      </c>
      <c r="D347" s="365"/>
      <c r="E347" s="365"/>
      <c r="F347" s="365"/>
      <c r="G347" s="365"/>
      <c r="H347" s="365"/>
      <c r="I347" s="120"/>
      <c r="J347" s="130"/>
      <c r="K347" s="118"/>
      <c r="L347" s="120">
        <v>0</v>
      </c>
    </row>
    <row r="348" spans="1:12" ht="14.25" hidden="1" customHeight="1" x14ac:dyDescent="0.25">
      <c r="A348" s="130"/>
      <c r="B348" s="94"/>
      <c r="C348" s="365" t="s">
        <v>344</v>
      </c>
      <c r="D348" s="365"/>
      <c r="E348" s="365"/>
      <c r="F348" s="365"/>
      <c r="G348" s="365"/>
      <c r="H348" s="365"/>
      <c r="I348" s="120"/>
      <c r="J348" s="130"/>
      <c r="K348" s="118"/>
      <c r="L348" s="120">
        <v>0</v>
      </c>
    </row>
    <row r="349" spans="1:12" ht="14.25" customHeight="1" x14ac:dyDescent="0.25">
      <c r="A349" s="130"/>
      <c r="B349" s="94"/>
      <c r="C349" s="365" t="s">
        <v>402</v>
      </c>
      <c r="D349" s="365"/>
      <c r="E349" s="365"/>
      <c r="F349" s="365"/>
      <c r="G349" s="365"/>
      <c r="H349" s="365"/>
      <c r="I349" s="120"/>
      <c r="J349" s="130"/>
      <c r="K349" s="118"/>
      <c r="L349" s="120">
        <v>19848.53</v>
      </c>
    </row>
    <row r="350" spans="1:12" ht="14.25" customHeight="1" x14ac:dyDescent="0.25">
      <c r="A350" s="130"/>
      <c r="B350" s="94"/>
      <c r="C350" s="365" t="s">
        <v>403</v>
      </c>
      <c r="D350" s="365"/>
      <c r="E350" s="365"/>
      <c r="F350" s="365"/>
      <c r="G350" s="365"/>
      <c r="H350" s="365"/>
      <c r="I350" s="120"/>
      <c r="J350" s="130"/>
      <c r="K350" s="118"/>
      <c r="L350" s="120">
        <v>19253.07</v>
      </c>
    </row>
    <row r="351" spans="1:12" ht="14.25" customHeight="1" x14ac:dyDescent="0.25">
      <c r="A351" s="130"/>
      <c r="B351" s="94"/>
      <c r="C351" s="365" t="s">
        <v>404</v>
      </c>
      <c r="D351" s="365"/>
      <c r="E351" s="365"/>
      <c r="F351" s="365"/>
      <c r="G351" s="365"/>
      <c r="H351" s="365"/>
      <c r="I351" s="120"/>
      <c r="J351" s="130"/>
      <c r="K351" s="118"/>
      <c r="L351" s="120">
        <v>10122.75</v>
      </c>
    </row>
    <row r="353" spans="1:12" ht="15" customHeight="1" x14ac:dyDescent="0.25">
      <c r="A353" s="134"/>
      <c r="B353" s="135"/>
      <c r="C353" s="367" t="s">
        <v>406</v>
      </c>
      <c r="D353" s="367"/>
      <c r="E353" s="367"/>
      <c r="F353" s="367"/>
      <c r="G353" s="367"/>
      <c r="H353" s="367"/>
      <c r="I353" s="122"/>
      <c r="J353" s="134"/>
      <c r="K353" s="136"/>
      <c r="L353" s="122">
        <v>1134163</v>
      </c>
    </row>
    <row r="354" spans="1:12" ht="14.25" customHeight="1" x14ac:dyDescent="0.25">
      <c r="A354" s="130"/>
      <c r="B354" s="94"/>
      <c r="C354" s="368" t="s">
        <v>334</v>
      </c>
      <c r="D354" s="365"/>
      <c r="E354" s="365"/>
      <c r="F354" s="365"/>
      <c r="G354" s="365"/>
      <c r="H354" s="365"/>
      <c r="I354" s="120"/>
      <c r="J354" s="130"/>
      <c r="K354" s="118"/>
      <c r="L354" s="120"/>
    </row>
    <row r="355" spans="1:12" ht="14.25" customHeight="1" x14ac:dyDescent="0.25">
      <c r="A355" s="130"/>
      <c r="B355" s="94"/>
      <c r="C355" s="365" t="s">
        <v>349</v>
      </c>
      <c r="D355" s="365"/>
      <c r="E355" s="365"/>
      <c r="F355" s="365"/>
      <c r="G355" s="365"/>
      <c r="H355" s="365"/>
      <c r="I355" s="120"/>
      <c r="J355" s="130"/>
      <c r="K355" s="118"/>
      <c r="L355" s="120">
        <v>1134163</v>
      </c>
    </row>
    <row r="356" spans="1:12" ht="14.25" hidden="1" customHeight="1" x14ac:dyDescent="0.25">
      <c r="A356" s="130"/>
      <c r="B356" s="94"/>
      <c r="C356" s="365" t="s">
        <v>350</v>
      </c>
      <c r="D356" s="365"/>
      <c r="E356" s="365"/>
      <c r="F356" s="365"/>
      <c r="G356" s="365"/>
      <c r="H356" s="365"/>
      <c r="I356" s="120"/>
      <c r="J356" s="130"/>
      <c r="K356" s="118"/>
      <c r="L356" s="120">
        <v>0</v>
      </c>
    </row>
    <row r="358" spans="1:12" ht="15" customHeight="1" x14ac:dyDescent="0.25">
      <c r="A358" s="134"/>
      <c r="B358" s="135"/>
      <c r="C358" s="367" t="s">
        <v>407</v>
      </c>
      <c r="D358" s="367"/>
      <c r="E358" s="367"/>
      <c r="F358" s="367"/>
      <c r="G358" s="367"/>
      <c r="H358" s="367"/>
      <c r="I358" s="122"/>
      <c r="J358" s="134"/>
      <c r="K358" s="136"/>
      <c r="L358" s="122">
        <v>83110.17</v>
      </c>
    </row>
    <row r="359" spans="1:12" ht="14.25" customHeight="1" x14ac:dyDescent="0.25">
      <c r="A359" s="130"/>
      <c r="B359" s="94"/>
      <c r="C359" s="368" t="s">
        <v>334</v>
      </c>
      <c r="D359" s="365"/>
      <c r="E359" s="365"/>
      <c r="F359" s="365"/>
      <c r="G359" s="365"/>
      <c r="H359" s="365"/>
      <c r="I359" s="120"/>
      <c r="J359" s="130"/>
      <c r="K359" s="118"/>
      <c r="L359" s="120"/>
    </row>
    <row r="360" spans="1:12" ht="14.25" hidden="1" customHeight="1" x14ac:dyDescent="0.25">
      <c r="A360" s="130"/>
      <c r="B360" s="94"/>
      <c r="C360" s="365" t="s">
        <v>408</v>
      </c>
      <c r="D360" s="365"/>
      <c r="E360" s="365"/>
      <c r="F360" s="365"/>
      <c r="G360" s="365"/>
      <c r="H360" s="365"/>
      <c r="I360" s="120"/>
      <c r="J360" s="130"/>
      <c r="K360" s="118"/>
      <c r="L360" s="120"/>
    </row>
    <row r="361" spans="1:12" ht="14.25" hidden="1" customHeight="1" x14ac:dyDescent="0.25">
      <c r="A361" s="130"/>
      <c r="B361" s="94"/>
      <c r="C361" s="365" t="s">
        <v>409</v>
      </c>
      <c r="D361" s="365"/>
      <c r="E361" s="365"/>
      <c r="F361" s="365"/>
      <c r="G361" s="365"/>
      <c r="H361" s="365"/>
      <c r="I361" s="120"/>
      <c r="J361" s="130"/>
      <c r="K361" s="118"/>
      <c r="L361" s="120">
        <v>0</v>
      </c>
    </row>
    <row r="362" spans="1:12" ht="14.25" customHeight="1" x14ac:dyDescent="0.25">
      <c r="A362" s="130"/>
      <c r="B362" s="94"/>
      <c r="C362" s="365" t="s">
        <v>410</v>
      </c>
      <c r="D362" s="365"/>
      <c r="E362" s="365"/>
      <c r="F362" s="365"/>
      <c r="G362" s="365"/>
      <c r="H362" s="365"/>
      <c r="I362" s="120"/>
      <c r="J362" s="130"/>
      <c r="K362" s="118"/>
      <c r="L362" s="120">
        <v>83110.17</v>
      </c>
    </row>
    <row r="363" spans="1:12" ht="14.25" customHeight="1" x14ac:dyDescent="0.25">
      <c r="A363" s="130"/>
      <c r="B363" s="94"/>
      <c r="C363" s="368" t="s">
        <v>334</v>
      </c>
      <c r="D363" s="365"/>
      <c r="E363" s="365"/>
      <c r="F363" s="365"/>
      <c r="G363" s="365"/>
      <c r="H363" s="365"/>
      <c r="I363" s="120"/>
      <c r="J363" s="130"/>
      <c r="K363" s="118"/>
      <c r="L363" s="120"/>
    </row>
    <row r="364" spans="1:12" ht="14.25" customHeight="1" x14ac:dyDescent="0.25">
      <c r="A364" s="130"/>
      <c r="B364" s="94"/>
      <c r="C364" s="365" t="s">
        <v>400</v>
      </c>
      <c r="D364" s="365"/>
      <c r="E364" s="365"/>
      <c r="F364" s="365"/>
      <c r="G364" s="365"/>
      <c r="H364" s="365"/>
      <c r="I364" s="120"/>
      <c r="J364" s="130"/>
      <c r="K364" s="118"/>
      <c r="L364" s="120">
        <v>39576.269999999997</v>
      </c>
    </row>
    <row r="365" spans="1:12" ht="14.25" customHeight="1" x14ac:dyDescent="0.25">
      <c r="A365" s="130"/>
      <c r="B365" s="94"/>
      <c r="C365" s="368" t="s">
        <v>334</v>
      </c>
      <c r="D365" s="365"/>
      <c r="E365" s="365"/>
      <c r="F365" s="365"/>
      <c r="G365" s="365"/>
      <c r="H365" s="365"/>
      <c r="I365" s="120"/>
      <c r="J365" s="130"/>
      <c r="K365" s="118"/>
      <c r="L365" s="120"/>
    </row>
    <row r="366" spans="1:12" ht="14.25" customHeight="1" x14ac:dyDescent="0.25">
      <c r="A366" s="130"/>
      <c r="B366" s="94"/>
      <c r="C366" s="365" t="s">
        <v>401</v>
      </c>
      <c r="D366" s="365"/>
      <c r="E366" s="365"/>
      <c r="F366" s="365"/>
      <c r="G366" s="365"/>
      <c r="H366" s="365"/>
      <c r="I366" s="120"/>
      <c r="J366" s="130"/>
      <c r="K366" s="118"/>
      <c r="L366" s="120">
        <v>39576.269999999997</v>
      </c>
    </row>
    <row r="367" spans="1:12" ht="14.25" hidden="1" customHeight="1" x14ac:dyDescent="0.25">
      <c r="A367" s="130"/>
      <c r="B367" s="94"/>
      <c r="C367" s="365" t="s">
        <v>336</v>
      </c>
      <c r="D367" s="365"/>
      <c r="E367" s="365"/>
      <c r="F367" s="365"/>
      <c r="G367" s="365"/>
      <c r="H367" s="365"/>
      <c r="I367" s="120"/>
      <c r="J367" s="130"/>
      <c r="K367" s="118"/>
      <c r="L367" s="120">
        <v>0</v>
      </c>
    </row>
    <row r="368" spans="1:12" ht="14.25" hidden="1" customHeight="1" x14ac:dyDescent="0.25">
      <c r="A368" s="130"/>
      <c r="B368" s="94"/>
      <c r="C368" s="368" t="s">
        <v>337</v>
      </c>
      <c r="D368" s="365"/>
      <c r="E368" s="365"/>
      <c r="F368" s="365"/>
      <c r="G368" s="365"/>
      <c r="H368" s="365"/>
      <c r="I368" s="120"/>
      <c r="J368" s="130"/>
      <c r="K368" s="118"/>
      <c r="L368" s="120"/>
    </row>
    <row r="369" spans="1:12" ht="14.25" hidden="1" customHeight="1" x14ac:dyDescent="0.25">
      <c r="A369" s="130"/>
      <c r="B369" s="94"/>
      <c r="C369" s="365" t="s">
        <v>336</v>
      </c>
      <c r="D369" s="365"/>
      <c r="E369" s="365"/>
      <c r="F369" s="365"/>
      <c r="G369" s="365"/>
      <c r="H369" s="365"/>
      <c r="I369" s="120"/>
      <c r="J369" s="130"/>
      <c r="K369" s="118"/>
      <c r="L369" s="120">
        <v>0</v>
      </c>
    </row>
    <row r="370" spans="1:12" ht="14.25" hidden="1" customHeight="1" x14ac:dyDescent="0.25">
      <c r="A370" s="130"/>
      <c r="B370" s="94"/>
      <c r="C370" s="368" t="s">
        <v>338</v>
      </c>
      <c r="D370" s="365"/>
      <c r="E370" s="365"/>
      <c r="F370" s="365"/>
      <c r="G370" s="365"/>
      <c r="H370" s="365"/>
      <c r="I370" s="120"/>
      <c r="J370" s="130"/>
      <c r="K370" s="118"/>
      <c r="L370" s="120"/>
    </row>
    <row r="371" spans="1:12" ht="14.25" hidden="1" customHeight="1" x14ac:dyDescent="0.25">
      <c r="A371" s="130"/>
      <c r="B371" s="94"/>
      <c r="C371" s="365" t="s">
        <v>339</v>
      </c>
      <c r="D371" s="365"/>
      <c r="E371" s="365"/>
      <c r="F371" s="365"/>
      <c r="G371" s="365"/>
      <c r="H371" s="365"/>
      <c r="I371" s="120"/>
      <c r="J371" s="130"/>
      <c r="K371" s="118"/>
      <c r="L371" s="120">
        <v>0</v>
      </c>
    </row>
    <row r="372" spans="1:12" ht="14.25" hidden="1" customHeight="1" x14ac:dyDescent="0.25">
      <c r="A372" s="130"/>
      <c r="B372" s="94"/>
      <c r="C372" s="365" t="s">
        <v>340</v>
      </c>
      <c r="D372" s="365"/>
      <c r="E372" s="365"/>
      <c r="F372" s="365"/>
      <c r="G372" s="365"/>
      <c r="H372" s="365"/>
      <c r="I372" s="120"/>
      <c r="J372" s="130"/>
      <c r="K372" s="118"/>
      <c r="L372" s="120">
        <v>0</v>
      </c>
    </row>
    <row r="373" spans="1:12" ht="14.25" hidden="1" customHeight="1" x14ac:dyDescent="0.25">
      <c r="A373" s="130"/>
      <c r="B373" s="94"/>
      <c r="C373" s="365" t="s">
        <v>341</v>
      </c>
      <c r="D373" s="365"/>
      <c r="E373" s="365"/>
      <c r="F373" s="365"/>
      <c r="G373" s="365"/>
      <c r="H373" s="365"/>
      <c r="I373" s="120"/>
      <c r="J373" s="130"/>
      <c r="K373" s="118"/>
      <c r="L373" s="120">
        <v>0</v>
      </c>
    </row>
    <row r="374" spans="1:12" ht="14.25" hidden="1" customHeight="1" x14ac:dyDescent="0.25">
      <c r="A374" s="130"/>
      <c r="B374" s="94"/>
      <c r="C374" s="368" t="s">
        <v>337</v>
      </c>
      <c r="D374" s="365"/>
      <c r="E374" s="365"/>
      <c r="F374" s="365"/>
      <c r="G374" s="365"/>
      <c r="H374" s="365"/>
      <c r="I374" s="120"/>
      <c r="J374" s="130"/>
      <c r="K374" s="118"/>
      <c r="L374" s="120"/>
    </row>
    <row r="375" spans="1:12" ht="14.25" hidden="1" customHeight="1" x14ac:dyDescent="0.25">
      <c r="A375" s="130"/>
      <c r="B375" s="94"/>
      <c r="C375" s="365" t="s">
        <v>342</v>
      </c>
      <c r="D375" s="365"/>
      <c r="E375" s="365"/>
      <c r="F375" s="365"/>
      <c r="G375" s="365"/>
      <c r="H375" s="365"/>
      <c r="I375" s="120"/>
      <c r="J375" s="130"/>
      <c r="K375" s="118"/>
      <c r="L375" s="120">
        <v>0</v>
      </c>
    </row>
    <row r="376" spans="1:12" ht="14.25" hidden="1" customHeight="1" x14ac:dyDescent="0.25">
      <c r="A376" s="130"/>
      <c r="B376" s="94"/>
      <c r="C376" s="365" t="s">
        <v>343</v>
      </c>
      <c r="D376" s="365"/>
      <c r="E376" s="365"/>
      <c r="F376" s="365"/>
      <c r="G376" s="365"/>
      <c r="H376" s="365"/>
      <c r="I376" s="120"/>
      <c r="J376" s="130"/>
      <c r="K376" s="118"/>
      <c r="L376" s="120">
        <v>0</v>
      </c>
    </row>
    <row r="377" spans="1:12" ht="14.25" hidden="1" customHeight="1" x14ac:dyDescent="0.25">
      <c r="A377" s="130"/>
      <c r="B377" s="94"/>
      <c r="C377" s="365" t="s">
        <v>344</v>
      </c>
      <c r="D377" s="365"/>
      <c r="E377" s="365"/>
      <c r="F377" s="365"/>
      <c r="G377" s="365"/>
      <c r="H377" s="365"/>
      <c r="I377" s="120"/>
      <c r="J377" s="130"/>
      <c r="K377" s="118"/>
      <c r="L377" s="120">
        <v>0</v>
      </c>
    </row>
    <row r="378" spans="1:12" ht="14.25" customHeight="1" x14ac:dyDescent="0.25">
      <c r="A378" s="130"/>
      <c r="B378" s="94"/>
      <c r="C378" s="365" t="s">
        <v>402</v>
      </c>
      <c r="D378" s="365"/>
      <c r="E378" s="365"/>
      <c r="F378" s="365"/>
      <c r="G378" s="365"/>
      <c r="H378" s="365"/>
      <c r="I378" s="120"/>
      <c r="J378" s="130"/>
      <c r="K378" s="118"/>
      <c r="L378" s="120">
        <v>39576.269999999997</v>
      </c>
    </row>
    <row r="379" spans="1:12" ht="14.25" customHeight="1" x14ac:dyDescent="0.25">
      <c r="A379" s="130"/>
      <c r="B379" s="94"/>
      <c r="C379" s="365" t="s">
        <v>403</v>
      </c>
      <c r="D379" s="365"/>
      <c r="E379" s="365"/>
      <c r="F379" s="365"/>
      <c r="G379" s="365"/>
      <c r="H379" s="365"/>
      <c r="I379" s="120"/>
      <c r="J379" s="130"/>
      <c r="K379" s="118"/>
      <c r="L379" s="120">
        <v>29286.44</v>
      </c>
    </row>
    <row r="380" spans="1:12" ht="14.25" customHeight="1" x14ac:dyDescent="0.25">
      <c r="A380" s="130"/>
      <c r="B380" s="94"/>
      <c r="C380" s="365" t="s">
        <v>404</v>
      </c>
      <c r="D380" s="365"/>
      <c r="E380" s="365"/>
      <c r="F380" s="365"/>
      <c r="G380" s="365"/>
      <c r="H380" s="365"/>
      <c r="I380" s="120"/>
      <c r="J380" s="130"/>
      <c r="K380" s="118"/>
      <c r="L380" s="120">
        <v>14247.46</v>
      </c>
    </row>
    <row r="382" spans="1:12" ht="15" customHeight="1" x14ac:dyDescent="0.25">
      <c r="A382" s="134"/>
      <c r="B382" s="135"/>
      <c r="C382" s="367" t="s">
        <v>411</v>
      </c>
      <c r="D382" s="367"/>
      <c r="E382" s="367"/>
      <c r="F382" s="367"/>
      <c r="G382" s="367"/>
      <c r="H382" s="367"/>
      <c r="I382" s="122"/>
      <c r="J382" s="134"/>
      <c r="K382" s="136"/>
      <c r="L382" s="122">
        <v>1278164.78</v>
      </c>
    </row>
    <row r="383" spans="1:12" ht="14.25" customHeight="1" x14ac:dyDescent="0.25">
      <c r="A383" s="130"/>
      <c r="B383" s="94"/>
      <c r="C383" s="368" t="s">
        <v>334</v>
      </c>
      <c r="D383" s="365"/>
      <c r="E383" s="365"/>
      <c r="F383" s="365"/>
      <c r="G383" s="365"/>
      <c r="H383" s="365"/>
      <c r="I383" s="120"/>
      <c r="J383" s="130"/>
      <c r="K383" s="118"/>
      <c r="L383" s="120"/>
    </row>
    <row r="384" spans="1:12" ht="14.25" customHeight="1" x14ac:dyDescent="0.25">
      <c r="A384" s="130"/>
      <c r="B384" s="94"/>
      <c r="C384" s="365" t="s">
        <v>400</v>
      </c>
      <c r="D384" s="365"/>
      <c r="E384" s="365"/>
      <c r="F384" s="365"/>
      <c r="G384" s="365"/>
      <c r="H384" s="365"/>
      <c r="I384" s="120"/>
      <c r="J384" s="130"/>
      <c r="K384" s="118"/>
      <c r="L384" s="120">
        <v>71092.06</v>
      </c>
    </row>
    <row r="385" spans="1:12" ht="14.25" customHeight="1" x14ac:dyDescent="0.25">
      <c r="A385" s="130"/>
      <c r="B385" s="94"/>
      <c r="C385" s="368" t="s">
        <v>334</v>
      </c>
      <c r="D385" s="365"/>
      <c r="E385" s="365"/>
      <c r="F385" s="365"/>
      <c r="G385" s="365"/>
      <c r="H385" s="365"/>
      <c r="I385" s="120"/>
      <c r="J385" s="130"/>
      <c r="K385" s="118"/>
      <c r="L385" s="120"/>
    </row>
    <row r="386" spans="1:12" ht="14.25" customHeight="1" x14ac:dyDescent="0.25">
      <c r="A386" s="130"/>
      <c r="B386" s="94"/>
      <c r="C386" s="365" t="s">
        <v>401</v>
      </c>
      <c r="D386" s="365"/>
      <c r="E386" s="365"/>
      <c r="F386" s="365"/>
      <c r="G386" s="365"/>
      <c r="H386" s="365"/>
      <c r="I386" s="120"/>
      <c r="J386" s="130"/>
      <c r="K386" s="118"/>
      <c r="L386" s="120">
        <v>58129.42</v>
      </c>
    </row>
    <row r="387" spans="1:12" ht="14.25" hidden="1" customHeight="1" x14ac:dyDescent="0.25">
      <c r="A387" s="130"/>
      <c r="B387" s="94"/>
      <c r="C387" s="365" t="s">
        <v>336</v>
      </c>
      <c r="D387" s="365"/>
      <c r="E387" s="365"/>
      <c r="F387" s="365"/>
      <c r="G387" s="365"/>
      <c r="H387" s="365"/>
      <c r="I387" s="120"/>
      <c r="J387" s="130"/>
      <c r="K387" s="118"/>
      <c r="L387" s="120">
        <v>3668.3</v>
      </c>
    </row>
    <row r="388" spans="1:12" ht="14.25" hidden="1" customHeight="1" x14ac:dyDescent="0.25">
      <c r="A388" s="130"/>
      <c r="B388" s="94"/>
      <c r="C388" s="368" t="s">
        <v>337</v>
      </c>
      <c r="D388" s="365"/>
      <c r="E388" s="365"/>
      <c r="F388" s="365"/>
      <c r="G388" s="365"/>
      <c r="H388" s="365"/>
      <c r="I388" s="120"/>
      <c r="J388" s="130"/>
      <c r="K388" s="118"/>
      <c r="L388" s="120"/>
    </row>
    <row r="389" spans="1:12" ht="14.25" customHeight="1" x14ac:dyDescent="0.25">
      <c r="A389" s="130"/>
      <c r="B389" s="94"/>
      <c r="C389" s="365" t="s">
        <v>336</v>
      </c>
      <c r="D389" s="365"/>
      <c r="E389" s="365"/>
      <c r="F389" s="365"/>
      <c r="G389" s="365"/>
      <c r="H389" s="365"/>
      <c r="I389" s="120"/>
      <c r="J389" s="130"/>
      <c r="K389" s="118"/>
      <c r="L389" s="120">
        <v>2372.92</v>
      </c>
    </row>
    <row r="390" spans="1:12" ht="14.25" hidden="1" customHeight="1" x14ac:dyDescent="0.25">
      <c r="A390" s="130"/>
      <c r="B390" s="94"/>
      <c r="C390" s="368" t="s">
        <v>338</v>
      </c>
      <c r="D390" s="365"/>
      <c r="E390" s="365"/>
      <c r="F390" s="365"/>
      <c r="G390" s="365"/>
      <c r="H390" s="365"/>
      <c r="I390" s="120"/>
      <c r="J390" s="130"/>
      <c r="K390" s="118"/>
      <c r="L390" s="120"/>
    </row>
    <row r="391" spans="1:12" ht="14.25" customHeight="1" x14ac:dyDescent="0.25">
      <c r="A391" s="130"/>
      <c r="B391" s="94"/>
      <c r="C391" s="365" t="s">
        <v>339</v>
      </c>
      <c r="D391" s="365"/>
      <c r="E391" s="365"/>
      <c r="F391" s="365"/>
      <c r="G391" s="365"/>
      <c r="H391" s="365"/>
      <c r="I391" s="120"/>
      <c r="J391" s="130"/>
      <c r="K391" s="118"/>
      <c r="L391" s="120">
        <v>1295.3800000000001</v>
      </c>
    </row>
    <row r="392" spans="1:12" ht="14.25" hidden="1" customHeight="1" x14ac:dyDescent="0.25">
      <c r="A392" s="130"/>
      <c r="B392" s="94"/>
      <c r="C392" s="365" t="s">
        <v>340</v>
      </c>
      <c r="D392" s="365"/>
      <c r="E392" s="365"/>
      <c r="F392" s="365"/>
      <c r="G392" s="365"/>
      <c r="H392" s="365"/>
      <c r="I392" s="120"/>
      <c r="J392" s="130"/>
      <c r="K392" s="118"/>
      <c r="L392" s="120">
        <v>0</v>
      </c>
    </row>
    <row r="393" spans="1:12" ht="14.25" customHeight="1" x14ac:dyDescent="0.25">
      <c r="A393" s="130"/>
      <c r="B393" s="94"/>
      <c r="C393" s="365" t="s">
        <v>341</v>
      </c>
      <c r="D393" s="365"/>
      <c r="E393" s="365"/>
      <c r="F393" s="365"/>
      <c r="G393" s="365"/>
      <c r="H393" s="365"/>
      <c r="I393" s="120"/>
      <c r="J393" s="130"/>
      <c r="K393" s="118"/>
      <c r="L393" s="120">
        <v>9294.3400000001002</v>
      </c>
    </row>
    <row r="394" spans="1:12" ht="14.25" customHeight="1" x14ac:dyDescent="0.25">
      <c r="A394" s="130"/>
      <c r="B394" s="94"/>
      <c r="C394" s="368" t="s">
        <v>337</v>
      </c>
      <c r="D394" s="365"/>
      <c r="E394" s="365"/>
      <c r="F394" s="365"/>
      <c r="G394" s="365"/>
      <c r="H394" s="365"/>
      <c r="I394" s="120"/>
      <c r="J394" s="130"/>
      <c r="K394" s="118"/>
      <c r="L394" s="120"/>
    </row>
    <row r="395" spans="1:12" ht="14.25" customHeight="1" x14ac:dyDescent="0.25">
      <c r="A395" s="130"/>
      <c r="B395" s="94"/>
      <c r="C395" s="365" t="s">
        <v>342</v>
      </c>
      <c r="D395" s="365"/>
      <c r="E395" s="365"/>
      <c r="F395" s="365"/>
      <c r="G395" s="365"/>
      <c r="H395" s="365"/>
      <c r="I395" s="120"/>
      <c r="J395" s="130"/>
      <c r="K395" s="118"/>
      <c r="L395" s="120">
        <v>9294.3400000001002</v>
      </c>
    </row>
    <row r="396" spans="1:12" ht="14.25" hidden="1" customHeight="1" x14ac:dyDescent="0.25">
      <c r="A396" s="130"/>
      <c r="B396" s="94"/>
      <c r="C396" s="365" t="s">
        <v>343</v>
      </c>
      <c r="D396" s="365"/>
      <c r="E396" s="365"/>
      <c r="F396" s="365"/>
      <c r="G396" s="365"/>
      <c r="H396" s="365"/>
      <c r="I396" s="120"/>
      <c r="J396" s="130"/>
      <c r="K396" s="118"/>
      <c r="L396" s="120">
        <v>0</v>
      </c>
    </row>
    <row r="397" spans="1:12" ht="14.25" hidden="1" customHeight="1" x14ac:dyDescent="0.25">
      <c r="A397" s="130"/>
      <c r="B397" s="94"/>
      <c r="C397" s="365" t="s">
        <v>344</v>
      </c>
      <c r="D397" s="365"/>
      <c r="E397" s="365"/>
      <c r="F397" s="365"/>
      <c r="G397" s="365"/>
      <c r="H397" s="365"/>
      <c r="I397" s="120"/>
      <c r="J397" s="130"/>
      <c r="K397" s="118"/>
      <c r="L397" s="120">
        <v>0</v>
      </c>
    </row>
    <row r="398" spans="1:12" ht="14.25" customHeight="1" x14ac:dyDescent="0.25">
      <c r="A398" s="130"/>
      <c r="B398" s="94"/>
      <c r="C398" s="365" t="s">
        <v>345</v>
      </c>
      <c r="D398" s="365"/>
      <c r="E398" s="365"/>
      <c r="F398" s="365"/>
      <c r="G398" s="365"/>
      <c r="H398" s="365"/>
      <c r="I398" s="120"/>
      <c r="J398" s="130"/>
      <c r="K398" s="118"/>
      <c r="L398" s="120">
        <v>59424.800000000003</v>
      </c>
    </row>
    <row r="399" spans="1:12" ht="14.25" customHeight="1" x14ac:dyDescent="0.25">
      <c r="A399" s="130"/>
      <c r="B399" s="94"/>
      <c r="C399" s="365" t="s">
        <v>346</v>
      </c>
      <c r="D399" s="365"/>
      <c r="E399" s="365"/>
      <c r="F399" s="365"/>
      <c r="G399" s="365"/>
      <c r="H399" s="365"/>
      <c r="I399" s="120"/>
      <c r="J399" s="130"/>
      <c r="K399" s="118"/>
      <c r="L399" s="120">
        <v>48539.51</v>
      </c>
    </row>
    <row r="400" spans="1:12" ht="14.25" customHeight="1" x14ac:dyDescent="0.25">
      <c r="A400" s="130"/>
      <c r="B400" s="94"/>
      <c r="C400" s="365" t="s">
        <v>347</v>
      </c>
      <c r="D400" s="365"/>
      <c r="E400" s="365"/>
      <c r="F400" s="365"/>
      <c r="G400" s="365"/>
      <c r="H400" s="365"/>
      <c r="I400" s="120"/>
      <c r="J400" s="130"/>
      <c r="K400" s="118"/>
      <c r="L400" s="120">
        <v>24370.21</v>
      </c>
    </row>
    <row r="401" spans="1:12" ht="14.25" customHeight="1" x14ac:dyDescent="0.25">
      <c r="A401" s="130"/>
      <c r="B401" s="94"/>
      <c r="C401" s="365" t="s">
        <v>412</v>
      </c>
      <c r="D401" s="365"/>
      <c r="E401" s="365"/>
      <c r="F401" s="365"/>
      <c r="G401" s="365"/>
      <c r="H401" s="365"/>
      <c r="I401" s="120"/>
      <c r="J401" s="130"/>
      <c r="K401" s="118"/>
      <c r="L401" s="120">
        <v>1134163</v>
      </c>
    </row>
    <row r="402" spans="1:12" ht="14.25" customHeight="1" x14ac:dyDescent="0.25">
      <c r="A402" s="130"/>
      <c r="B402" s="94"/>
      <c r="C402" s="368" t="s">
        <v>334</v>
      </c>
      <c r="D402" s="365"/>
      <c r="E402" s="365"/>
      <c r="F402" s="365"/>
      <c r="G402" s="365"/>
      <c r="H402" s="365"/>
      <c r="I402" s="120"/>
      <c r="J402" s="130"/>
      <c r="K402" s="118"/>
      <c r="L402" s="120"/>
    </row>
    <row r="403" spans="1:12" ht="14.25" customHeight="1" x14ac:dyDescent="0.25">
      <c r="A403" s="130"/>
      <c r="B403" s="94"/>
      <c r="C403" s="365" t="s">
        <v>349</v>
      </c>
      <c r="D403" s="365"/>
      <c r="E403" s="365"/>
      <c r="F403" s="365"/>
      <c r="G403" s="365"/>
      <c r="H403" s="365"/>
      <c r="I403" s="120"/>
      <c r="J403" s="130"/>
      <c r="K403" s="118"/>
      <c r="L403" s="120">
        <v>1134163</v>
      </c>
    </row>
    <row r="404" spans="1:12" ht="14.25" hidden="1" customHeight="1" x14ac:dyDescent="0.25">
      <c r="A404" s="130"/>
      <c r="B404" s="94"/>
      <c r="C404" s="365" t="s">
        <v>350</v>
      </c>
      <c r="D404" s="365"/>
      <c r="E404" s="365"/>
      <c r="F404" s="365"/>
      <c r="G404" s="365"/>
      <c r="H404" s="365"/>
      <c r="I404" s="120"/>
      <c r="J404" s="130"/>
      <c r="K404" s="118"/>
      <c r="L404" s="120">
        <v>0</v>
      </c>
    </row>
    <row r="405" spans="1:12" ht="14.25" customHeight="1" x14ac:dyDescent="0.25">
      <c r="A405" s="130"/>
      <c r="B405" s="94"/>
      <c r="C405" s="365" t="s">
        <v>413</v>
      </c>
      <c r="D405" s="365"/>
      <c r="E405" s="365"/>
      <c r="F405" s="365"/>
      <c r="G405" s="365"/>
      <c r="H405" s="365"/>
      <c r="I405" s="120"/>
      <c r="J405" s="130"/>
      <c r="K405" s="118"/>
      <c r="L405" s="120">
        <v>83110.17</v>
      </c>
    </row>
    <row r="406" spans="1:12" ht="14.25" customHeight="1" x14ac:dyDescent="0.25">
      <c r="A406" s="130"/>
      <c r="B406" s="94"/>
      <c r="C406" s="367" t="s">
        <v>354</v>
      </c>
      <c r="D406" s="365"/>
      <c r="E406" s="365"/>
      <c r="F406" s="365"/>
      <c r="G406" s="365"/>
      <c r="H406" s="365"/>
      <c r="I406" s="120"/>
      <c r="J406" s="130"/>
      <c r="K406" s="118"/>
      <c r="L406" s="120"/>
    </row>
    <row r="407" spans="1:12" ht="14.25" hidden="1" customHeight="1" x14ac:dyDescent="0.25">
      <c r="A407" s="130"/>
      <c r="B407" s="94"/>
      <c r="C407" s="365" t="s">
        <v>355</v>
      </c>
      <c r="D407" s="365"/>
      <c r="E407" s="365"/>
      <c r="F407" s="365"/>
      <c r="G407" s="365"/>
      <c r="H407" s="365"/>
      <c r="I407" s="120"/>
      <c r="J407" s="130"/>
      <c r="K407" s="118"/>
      <c r="L407" s="120">
        <v>0</v>
      </c>
    </row>
    <row r="408" spans="1:12" ht="14.25" customHeight="1" x14ac:dyDescent="0.25">
      <c r="A408" s="130"/>
      <c r="B408" s="94"/>
      <c r="C408" s="365" t="s">
        <v>356</v>
      </c>
      <c r="D408" s="365"/>
      <c r="E408" s="365"/>
      <c r="F408" s="365"/>
      <c r="G408" s="365"/>
      <c r="H408" s="365"/>
      <c r="I408" s="120"/>
      <c r="J408" s="130"/>
      <c r="K408" s="118"/>
      <c r="L408" s="120">
        <v>1134163</v>
      </c>
    </row>
    <row r="409" spans="1:12" ht="14.25" customHeight="1" x14ac:dyDescent="0.25">
      <c r="A409" s="130"/>
      <c r="B409" s="94"/>
      <c r="C409" s="365" t="s">
        <v>357</v>
      </c>
      <c r="D409" s="365"/>
      <c r="E409" s="365"/>
      <c r="F409" s="366"/>
      <c r="G409" s="121">
        <v>98.055040000000005</v>
      </c>
      <c r="H409" s="130"/>
      <c r="I409" s="130"/>
      <c r="J409" s="130"/>
      <c r="K409" s="130"/>
      <c r="L409" s="130"/>
    </row>
    <row r="410" spans="1:12" ht="14.25" customHeight="1" x14ac:dyDescent="0.25">
      <c r="A410" s="130"/>
      <c r="B410" s="94"/>
      <c r="C410" s="365" t="s">
        <v>358</v>
      </c>
      <c r="D410" s="365"/>
      <c r="E410" s="365"/>
      <c r="F410" s="366"/>
      <c r="G410" s="121">
        <v>2.1760000000000002</v>
      </c>
      <c r="H410" s="130"/>
      <c r="I410" s="130"/>
      <c r="J410" s="130"/>
      <c r="K410" s="130"/>
      <c r="L410" s="130"/>
    </row>
    <row r="412" spans="1:12" ht="15" customHeight="1" x14ac:dyDescent="0.25">
      <c r="A412" s="134"/>
      <c r="B412" s="135"/>
      <c r="C412" s="367" t="s">
        <v>414</v>
      </c>
      <c r="D412" s="367"/>
      <c r="E412" s="367"/>
      <c r="F412" s="367"/>
      <c r="G412" s="367"/>
      <c r="H412" s="367"/>
      <c r="I412" s="122"/>
      <c r="J412" s="134"/>
      <c r="K412" s="136"/>
      <c r="L412" s="122">
        <v>66488.13</v>
      </c>
    </row>
    <row r="413" spans="1:12" ht="14.25" hidden="1" customHeight="1" outlineLevel="1" x14ac:dyDescent="0.25">
      <c r="A413" s="130"/>
      <c r="B413" s="94"/>
      <c r="C413" s="368" t="s">
        <v>334</v>
      </c>
      <c r="D413" s="365"/>
      <c r="E413" s="365"/>
      <c r="F413" s="365"/>
      <c r="G413" s="365"/>
      <c r="H413" s="365"/>
      <c r="I413" s="120"/>
      <c r="J413" s="130"/>
      <c r="K413" s="118"/>
      <c r="L413" s="120"/>
    </row>
    <row r="414" spans="1:12" ht="14.25" hidden="1" customHeight="1" outlineLevel="1" x14ac:dyDescent="0.25">
      <c r="A414" s="130"/>
      <c r="B414" s="94"/>
      <c r="C414" s="365" t="s">
        <v>415</v>
      </c>
      <c r="D414" s="365"/>
      <c r="E414" s="365"/>
      <c r="F414" s="365"/>
      <c r="G414" s="365"/>
      <c r="H414" s="365"/>
      <c r="I414" s="120"/>
      <c r="J414" s="130"/>
      <c r="K414" s="118"/>
      <c r="L414" s="120"/>
    </row>
    <row r="415" spans="1:12" ht="25.5" hidden="1" customHeight="1" outlineLevel="1" x14ac:dyDescent="0.25">
      <c r="A415" s="130"/>
      <c r="B415" s="94" t="s">
        <v>416</v>
      </c>
      <c r="C415" s="116" t="s">
        <v>417</v>
      </c>
      <c r="D415" s="116" t="s">
        <v>261</v>
      </c>
      <c r="E415" s="116">
        <v>80</v>
      </c>
      <c r="F415" s="116"/>
      <c r="G415" s="116"/>
      <c r="H415" s="116"/>
      <c r="I415" s="149"/>
      <c r="J415" s="116"/>
      <c r="K415" s="118"/>
      <c r="L415" s="120">
        <v>66488.13</v>
      </c>
    </row>
    <row r="416" spans="1:12" ht="15" customHeight="1" collapsed="1" x14ac:dyDescent="0.25">
      <c r="A416" s="134"/>
      <c r="B416" s="135"/>
      <c r="C416" s="367" t="s">
        <v>418</v>
      </c>
      <c r="D416" s="367"/>
      <c r="E416" s="367"/>
      <c r="F416" s="367"/>
      <c r="G416" s="367"/>
      <c r="H416" s="367"/>
      <c r="I416" s="122"/>
      <c r="J416" s="134"/>
      <c r="K416" s="136"/>
      <c r="L416" s="122">
        <v>16622.04</v>
      </c>
    </row>
    <row r="417" spans="1:12" ht="14.25" hidden="1" customHeight="1" outlineLevel="1" x14ac:dyDescent="0.25">
      <c r="A417" s="130"/>
      <c r="B417" s="94"/>
      <c r="C417" s="368" t="s">
        <v>334</v>
      </c>
      <c r="D417" s="365"/>
      <c r="E417" s="365"/>
      <c r="F417" s="365"/>
      <c r="G417" s="365"/>
      <c r="H417" s="365"/>
      <c r="I417" s="120"/>
      <c r="J417" s="130"/>
      <c r="K417" s="118"/>
      <c r="L417" s="120"/>
    </row>
    <row r="418" spans="1:12" ht="14.25" hidden="1" customHeight="1" outlineLevel="1" x14ac:dyDescent="0.25">
      <c r="A418" s="130"/>
      <c r="B418" s="94"/>
      <c r="C418" s="365" t="s">
        <v>415</v>
      </c>
      <c r="D418" s="365"/>
      <c r="E418" s="365"/>
      <c r="F418" s="365"/>
      <c r="G418" s="365"/>
      <c r="H418" s="365"/>
      <c r="I418" s="120"/>
      <c r="J418" s="130"/>
      <c r="K418" s="118"/>
      <c r="L418" s="120"/>
    </row>
    <row r="419" spans="1:12" ht="25.5" hidden="1" customHeight="1" outlineLevel="1" x14ac:dyDescent="0.25">
      <c r="A419" s="130"/>
      <c r="B419" s="94" t="s">
        <v>416</v>
      </c>
      <c r="C419" s="116" t="s">
        <v>419</v>
      </c>
      <c r="D419" s="116" t="s">
        <v>261</v>
      </c>
      <c r="E419" s="116">
        <v>20</v>
      </c>
      <c r="F419" s="116"/>
      <c r="G419" s="116"/>
      <c r="H419" s="116"/>
      <c r="I419" s="149"/>
      <c r="J419" s="116"/>
      <c r="K419" s="118"/>
      <c r="L419" s="120">
        <v>16622.04</v>
      </c>
    </row>
    <row r="420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278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79:H79"/>
    <mergeCell ref="I79:J79"/>
    <mergeCell ref="K79:L79"/>
    <mergeCell ref="C101:H101"/>
    <mergeCell ref="I101:J101"/>
    <mergeCell ref="K101:L101"/>
    <mergeCell ref="C103:H103"/>
    <mergeCell ref="I103:J103"/>
    <mergeCell ref="K103:L103"/>
    <mergeCell ref="A53:L53"/>
    <mergeCell ref="C72:H72"/>
    <mergeCell ref="I72:J72"/>
    <mergeCell ref="K72:L72"/>
    <mergeCell ref="C74:H74"/>
    <mergeCell ref="I74:J74"/>
    <mergeCell ref="K74:L74"/>
    <mergeCell ref="C77:H77"/>
    <mergeCell ref="I77:J77"/>
    <mergeCell ref="K77:L77"/>
    <mergeCell ref="K125:L125"/>
    <mergeCell ref="C161:H161"/>
    <mergeCell ref="C136:H136"/>
    <mergeCell ref="I136:J136"/>
    <mergeCell ref="K136:L136"/>
    <mergeCell ref="C155:H155"/>
    <mergeCell ref="I155:J155"/>
    <mergeCell ref="K155:L155"/>
    <mergeCell ref="C157:H157"/>
    <mergeCell ref="I157:J157"/>
    <mergeCell ref="K157:L157"/>
    <mergeCell ref="C159:H159"/>
    <mergeCell ref="C160:H160"/>
    <mergeCell ref="C127:H127"/>
    <mergeCell ref="I127:J127"/>
    <mergeCell ref="K127:L127"/>
    <mergeCell ref="C125:H125"/>
    <mergeCell ref="I125:J125"/>
    <mergeCell ref="C173:H173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85:H185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99:H199"/>
    <mergeCell ref="C186:F186"/>
    <mergeCell ref="C187:F187"/>
    <mergeCell ref="A190:L190"/>
    <mergeCell ref="C192:H192"/>
    <mergeCell ref="I192:J192"/>
    <mergeCell ref="K192:L192"/>
    <mergeCell ref="C194:H194"/>
    <mergeCell ref="C195:H195"/>
    <mergeCell ref="C196:H196"/>
    <mergeCell ref="C197:H197"/>
    <mergeCell ref="C198:H198"/>
    <mergeCell ref="C211:H211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67:H267"/>
    <mergeCell ref="I267:J267"/>
    <mergeCell ref="K267:L267"/>
    <mergeCell ref="A225:L225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F221"/>
    <mergeCell ref="C222:F222"/>
    <mergeCell ref="C235:H235"/>
    <mergeCell ref="I235:J235"/>
    <mergeCell ref="K235:L235"/>
    <mergeCell ref="C246:H246"/>
    <mergeCell ref="I246:J246"/>
    <mergeCell ref="K246:L246"/>
    <mergeCell ref="C256:H256"/>
    <mergeCell ref="I256:J256"/>
    <mergeCell ref="K256:L256"/>
    <mergeCell ref="C288:H288"/>
    <mergeCell ref="C278:H278"/>
    <mergeCell ref="I278:J278"/>
    <mergeCell ref="K278:L278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300:H300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15:H315"/>
    <mergeCell ref="C301:H301"/>
    <mergeCell ref="C302:H302"/>
    <mergeCell ref="C303:H303"/>
    <mergeCell ref="C304:H304"/>
    <mergeCell ref="C305:H305"/>
    <mergeCell ref="C306:H306"/>
    <mergeCell ref="C307:F307"/>
    <mergeCell ref="C308:F308"/>
    <mergeCell ref="C311:H311"/>
    <mergeCell ref="C313:H313"/>
    <mergeCell ref="C314:H314"/>
    <mergeCell ref="C327:H327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40:H340"/>
    <mergeCell ref="C328:H328"/>
    <mergeCell ref="C329:H329"/>
    <mergeCell ref="C330:H330"/>
    <mergeCell ref="C331:H331"/>
    <mergeCell ref="C333:H333"/>
    <mergeCell ref="C334:H334"/>
    <mergeCell ref="C335:H335"/>
    <mergeCell ref="C336:H336"/>
    <mergeCell ref="C337:H337"/>
    <mergeCell ref="C338:H338"/>
    <mergeCell ref="C339:H339"/>
    <mergeCell ref="C353:H353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66:H366"/>
    <mergeCell ref="C354:H354"/>
    <mergeCell ref="C355:H355"/>
    <mergeCell ref="C356:H356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78:H378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91:H391"/>
    <mergeCell ref="C379:H379"/>
    <mergeCell ref="C380:H380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403:H403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9:F409"/>
    <mergeCell ref="C404:H404"/>
    <mergeCell ref="C405:H405"/>
    <mergeCell ref="C406:H406"/>
    <mergeCell ref="C407:H407"/>
    <mergeCell ref="C408:H408"/>
    <mergeCell ref="C418:H418"/>
    <mergeCell ref="C410:F410"/>
    <mergeCell ref="C412:H412"/>
    <mergeCell ref="C413:H413"/>
    <mergeCell ref="C414:H414"/>
    <mergeCell ref="C416:H416"/>
    <mergeCell ref="C417:H417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74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57" customWidth="1"/>
    <col min="2" max="2" width="14.28515625" style="157" hidden="1" customWidth="1" outlineLevel="1"/>
    <col min="3" max="3" width="11.85546875" style="157" hidden="1" customWidth="1" outlineLevel="1"/>
    <col min="4" max="4" width="52.85546875" style="157" customWidth="1" collapsed="1"/>
    <col min="5" max="5" width="41.140625" style="157" customWidth="1"/>
    <col min="6" max="7" width="12.140625" style="157" customWidth="1"/>
    <col min="8" max="12" width="14.28515625" style="157" customWidth="1"/>
    <col min="13" max="14" width="16.7109375" style="157" customWidth="1"/>
    <col min="15" max="15" width="17.85546875" style="157" customWidth="1"/>
    <col min="16" max="20" width="15.140625" style="157" customWidth="1"/>
    <col min="21" max="21" width="18.85546875" style="157" customWidth="1"/>
    <col min="22" max="23" width="18.42578125" style="157" customWidth="1"/>
    <col min="24" max="1024" width="11.5703125" style="157"/>
    <col min="1025" max="1025" width="11.5703125" style="158"/>
  </cols>
  <sheetData>
    <row r="1" spans="1:23" ht="57" customHeight="1" x14ac:dyDescent="0.25">
      <c r="A1" s="399" t="s">
        <v>420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</row>
    <row r="2" spans="1:23" ht="32.25" customHeight="1" x14ac:dyDescent="0.25">
      <c r="A2" s="400" t="s">
        <v>2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</row>
    <row r="3" spans="1:23" ht="21" customHeight="1" x14ac:dyDescent="0.25">
      <c r="D3" s="153" t="s">
        <v>421</v>
      </c>
      <c r="E3" s="154" t="s">
        <v>422</v>
      </c>
    </row>
    <row r="4" spans="1:23" ht="21" customHeight="1" x14ac:dyDescent="0.25">
      <c r="D4" s="155" t="s">
        <v>423</v>
      </c>
      <c r="E4" s="156">
        <v>2021</v>
      </c>
    </row>
    <row r="5" spans="1:23" ht="21" customHeight="1" x14ac:dyDescent="0.25">
      <c r="D5" s="155" t="s">
        <v>424</v>
      </c>
      <c r="E5" s="156"/>
    </row>
    <row r="6" spans="1:23" ht="21" customHeight="1" x14ac:dyDescent="0.25">
      <c r="D6" s="155" t="s">
        <v>425</v>
      </c>
      <c r="E6" s="156" t="s">
        <v>1</v>
      </c>
    </row>
    <row r="9" spans="1:23" s="157" customFormat="1" ht="77.25" customHeight="1" x14ac:dyDescent="0.25">
      <c r="A9" s="159" t="s">
        <v>13</v>
      </c>
      <c r="B9" s="160" t="s">
        <v>426</v>
      </c>
      <c r="C9" s="160" t="s">
        <v>427</v>
      </c>
      <c r="D9" s="160" t="s">
        <v>428</v>
      </c>
      <c r="E9" s="160" t="s">
        <v>70</v>
      </c>
      <c r="F9" s="160" t="s">
        <v>429</v>
      </c>
      <c r="G9" s="160" t="s">
        <v>430</v>
      </c>
      <c r="H9" s="401" t="s">
        <v>431</v>
      </c>
      <c r="I9" s="401"/>
      <c r="J9" s="401"/>
      <c r="K9" s="401"/>
      <c r="L9" s="401"/>
      <c r="M9" s="159" t="s">
        <v>432</v>
      </c>
      <c r="N9" s="160" t="s">
        <v>433</v>
      </c>
      <c r="O9" s="161" t="s">
        <v>434</v>
      </c>
      <c r="P9" s="402" t="s">
        <v>435</v>
      </c>
      <c r="Q9" s="402"/>
      <c r="R9" s="402"/>
      <c r="S9" s="402"/>
      <c r="T9" s="402"/>
      <c r="U9" s="162" t="s">
        <v>436</v>
      </c>
      <c r="V9" s="163" t="e">
        <f ca="1">IF(E42&gt;0,O42/E42,0)</f>
        <v>#VALUE!</v>
      </c>
    </row>
    <row r="10" spans="1:23" s="157" customFormat="1" ht="21.75" customHeight="1" x14ac:dyDescent="0.25">
      <c r="A10" s="164"/>
      <c r="B10" s="164"/>
      <c r="C10" s="164"/>
      <c r="D10" s="164"/>
      <c r="E10" s="164"/>
      <c r="F10" s="164"/>
      <c r="G10" s="164"/>
      <c r="H10" s="164" t="s">
        <v>168</v>
      </c>
      <c r="I10" s="164" t="s">
        <v>437</v>
      </c>
      <c r="J10" s="164" t="s">
        <v>22</v>
      </c>
      <c r="K10" s="164" t="s">
        <v>24</v>
      </c>
      <c r="L10" s="165" t="s">
        <v>170</v>
      </c>
      <c r="M10" s="166"/>
      <c r="N10" s="164"/>
      <c r="O10" s="167"/>
      <c r="P10" s="168" t="s">
        <v>168</v>
      </c>
      <c r="Q10" s="164" t="s">
        <v>437</v>
      </c>
      <c r="R10" s="164" t="s">
        <v>22</v>
      </c>
      <c r="S10" s="164" t="s">
        <v>24</v>
      </c>
      <c r="T10" s="164" t="s">
        <v>170</v>
      </c>
      <c r="U10" s="164"/>
    </row>
    <row r="11" spans="1:23" s="177" customFormat="1" ht="129" customHeight="1" x14ac:dyDescent="0.25">
      <c r="A11" s="169">
        <v>2</v>
      </c>
      <c r="B11" s="170" t="s">
        <v>438</v>
      </c>
      <c r="C11" s="170"/>
      <c r="D11" s="171" t="s">
        <v>439</v>
      </c>
      <c r="E11" s="172" t="s">
        <v>440</v>
      </c>
      <c r="F11" s="170" t="s">
        <v>441</v>
      </c>
      <c r="G11" s="191" t="s">
        <v>442</v>
      </c>
      <c r="H11" s="174" t="s">
        <v>443</v>
      </c>
      <c r="I11" s="174" t="e">
        <f ca="1">Не найден параметр: _u+Не найден параметр: _v+Не найден параметр: _af+Не найден параметр: _al</f>
        <v>#NAME?</v>
      </c>
      <c r="J11" s="174" t="s">
        <v>444</v>
      </c>
      <c r="K11" s="174" t="e">
        <f ca="1">SUM(K14:K18)</f>
        <v>#NAME?</v>
      </c>
      <c r="L11" s="173" t="e">
        <f ca="1">SUM(H11:K11)</f>
        <v>#NAME?</v>
      </c>
      <c r="M11" s="174" t="s">
        <v>445</v>
      </c>
      <c r="N11" s="174" t="s">
        <v>446</v>
      </c>
      <c r="O11" s="174" t="s">
        <v>447</v>
      </c>
      <c r="P11" s="173" t="e">
        <f>G11*H11*M11*N11*O11</f>
        <v>#VALUE!</v>
      </c>
      <c r="Q11" s="173" t="e">
        <f ca="1">G11*I11*M11*N11*O11</f>
        <v>#VALUE!</v>
      </c>
      <c r="R11" s="173" t="e">
        <f>G11*J11*M11*N11*O11</f>
        <v>#VALUE!</v>
      </c>
      <c r="S11" s="173" t="e">
        <f ca="1">G11*K11*M11*N11*O11</f>
        <v>#VALUE!</v>
      </c>
      <c r="T11" s="173" t="e">
        <f ca="1">SUM(P11:S11)</f>
        <v>#VALUE!</v>
      </c>
      <c r="U11" s="175" t="e">
        <f ca="1">(P11+Q11+R11+S14+S15+S16+S17+S18)*$V$9</f>
        <v>#VALUE!</v>
      </c>
      <c r="V11" s="176"/>
      <c r="W11" s="176"/>
    </row>
    <row r="12" spans="1:23" s="177" customFormat="1" ht="129" customHeight="1" x14ac:dyDescent="0.25">
      <c r="A12" s="178"/>
      <c r="B12" s="163"/>
      <c r="C12" s="192"/>
      <c r="D12" s="192"/>
      <c r="E12" s="192" t="s">
        <v>448</v>
      </c>
      <c r="F12" s="163"/>
      <c r="G12" s="192"/>
      <c r="H12" s="193"/>
      <c r="I12" s="193"/>
      <c r="J12" s="193"/>
      <c r="K12" s="193"/>
      <c r="L12" s="193"/>
      <c r="M12" s="180"/>
      <c r="N12" s="180"/>
      <c r="O12" s="180"/>
      <c r="P12" s="180"/>
      <c r="Q12" s="180"/>
      <c r="R12" s="180"/>
      <c r="S12" s="180"/>
      <c r="T12" s="180"/>
      <c r="U12" s="181"/>
    </row>
    <row r="13" spans="1:23" s="177" customFormat="1" x14ac:dyDescent="0.25">
      <c r="A13" s="178"/>
      <c r="B13" s="163"/>
      <c r="C13" s="163"/>
      <c r="D13" s="182" t="s">
        <v>21</v>
      </c>
      <c r="E13" s="182"/>
      <c r="F13" s="182"/>
      <c r="G13" s="182"/>
      <c r="H13" s="182"/>
      <c r="I13" s="182"/>
      <c r="J13" s="182"/>
      <c r="K13" s="183"/>
      <c r="L13" s="183"/>
      <c r="M13" s="180"/>
      <c r="N13" s="180"/>
      <c r="O13" s="180"/>
      <c r="P13" s="180"/>
      <c r="Q13" s="180"/>
      <c r="R13" s="180"/>
      <c r="S13" s="180"/>
      <c r="T13" s="180"/>
      <c r="U13" s="181"/>
    </row>
    <row r="14" spans="1:23" s="177" customFormat="1" ht="30.75" customHeight="1" x14ac:dyDescent="0.25">
      <c r="A14" s="178"/>
      <c r="B14" s="184" t="s">
        <v>449</v>
      </c>
      <c r="C14" s="163"/>
      <c r="D14" s="182" t="s">
        <v>450</v>
      </c>
      <c r="E14" s="163"/>
      <c r="F14" s="163"/>
      <c r="G14" s="163"/>
      <c r="H14" s="163"/>
      <c r="I14" s="163"/>
      <c r="J14" s="163"/>
      <c r="K14" s="179" t="s">
        <v>451</v>
      </c>
      <c r="L14" s="180" t="str">
        <f>K14</f>
        <v>Не найден параметр: _aw</v>
      </c>
      <c r="M14" s="180"/>
      <c r="N14" s="180"/>
      <c r="O14" s="180"/>
      <c r="P14" s="180"/>
      <c r="Q14" s="180"/>
      <c r="R14" s="180"/>
      <c r="S14" s="180" t="e">
        <f>K14*G11*M11*N11*O11</f>
        <v>#VALUE!</v>
      </c>
      <c r="T14" s="180" t="e">
        <f>S14</f>
        <v>#VALUE!</v>
      </c>
      <c r="U14" s="181"/>
    </row>
    <row r="15" spans="1:23" s="177" customFormat="1" ht="30.75" customHeight="1" x14ac:dyDescent="0.25">
      <c r="A15" s="178"/>
      <c r="B15" s="163"/>
      <c r="C15" s="163"/>
      <c r="D15" s="182" t="s">
        <v>452</v>
      </c>
      <c r="E15" s="163"/>
      <c r="F15" s="163"/>
      <c r="G15" s="163"/>
      <c r="H15" s="163"/>
      <c r="I15" s="163"/>
      <c r="J15" s="163"/>
      <c r="K15" s="179" t="s">
        <v>453</v>
      </c>
      <c r="L15" s="180" t="str">
        <f>K15</f>
        <v>Не найден параметр: _aq</v>
      </c>
      <c r="M15" s="180"/>
      <c r="N15" s="180"/>
      <c r="O15" s="180"/>
      <c r="P15" s="180"/>
      <c r="Q15" s="180"/>
      <c r="R15" s="180"/>
      <c r="S15" s="180" t="e">
        <f>K15*G11*M11*N11*O11</f>
        <v>#VALUE!</v>
      </c>
      <c r="T15" s="180" t="e">
        <f>S15</f>
        <v>#VALUE!</v>
      </c>
      <c r="U15" s="181"/>
    </row>
    <row r="16" spans="1:23" s="177" customFormat="1" ht="44.25" customHeight="1" x14ac:dyDescent="0.25">
      <c r="A16" s="178"/>
      <c r="B16" s="163"/>
      <c r="C16" s="163"/>
      <c r="D16" s="182" t="s">
        <v>454</v>
      </c>
      <c r="E16" s="163"/>
      <c r="F16" s="163"/>
      <c r="G16" s="163"/>
      <c r="H16" s="163"/>
      <c r="I16" s="163"/>
      <c r="J16" s="163"/>
      <c r="K16" s="179" t="s">
        <v>455</v>
      </c>
      <c r="L16" s="180" t="str">
        <f>K16</f>
        <v>Не найден параметр: _bd</v>
      </c>
      <c r="M16" s="180"/>
      <c r="N16" s="180"/>
      <c r="O16" s="180"/>
      <c r="P16" s="180"/>
      <c r="Q16" s="180"/>
      <c r="R16" s="180"/>
      <c r="S16" s="180" t="e">
        <f>K16*G11*M11*N11*O11</f>
        <v>#VALUE!</v>
      </c>
      <c r="T16" s="180" t="e">
        <f>S16</f>
        <v>#VALUE!</v>
      </c>
      <c r="U16" s="181"/>
    </row>
    <row r="17" spans="1:1024" s="177" customFormat="1" ht="56.25" customHeight="1" x14ac:dyDescent="0.25">
      <c r="A17" s="178"/>
      <c r="B17" s="163"/>
      <c r="C17" s="163"/>
      <c r="D17" s="182" t="s">
        <v>456</v>
      </c>
      <c r="E17" s="163"/>
      <c r="F17" s="163"/>
      <c r="G17" s="163"/>
      <c r="H17" s="163"/>
      <c r="I17" s="163"/>
      <c r="J17" s="163"/>
      <c r="K17" s="179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80" t="e">
        <f ca="1">K17</f>
        <v>#NAME?</v>
      </c>
      <c r="M17" s="180"/>
      <c r="N17" s="180"/>
      <c r="O17" s="180"/>
      <c r="P17" s="180"/>
      <c r="Q17" s="180"/>
      <c r="R17" s="180"/>
      <c r="S17" s="180" t="e">
        <f ca="1">K17*G11*M11*N11*O11</f>
        <v>#NAME?</v>
      </c>
      <c r="T17" s="180" t="e">
        <f ca="1">S17</f>
        <v>#NAME?</v>
      </c>
      <c r="U17" s="181"/>
    </row>
    <row r="18" spans="1:1024" ht="29.25" customHeight="1" x14ac:dyDescent="0.25">
      <c r="A18" s="185"/>
      <c r="B18" s="186"/>
      <c r="C18" s="186"/>
      <c r="D18" s="187" t="s">
        <v>457</v>
      </c>
      <c r="E18" s="186"/>
      <c r="F18" s="186"/>
      <c r="G18" s="186"/>
      <c r="H18" s="186"/>
      <c r="I18" s="186"/>
      <c r="J18" s="186"/>
      <c r="K18" s="188" t="s">
        <v>458</v>
      </c>
      <c r="L18" s="188" t="str">
        <f>K18</f>
        <v>Не найден параметр: _at</v>
      </c>
      <c r="M18" s="189"/>
      <c r="N18" s="189"/>
      <c r="O18" s="189"/>
      <c r="P18" s="188"/>
      <c r="Q18" s="188"/>
      <c r="R18" s="188"/>
      <c r="S18" s="188" t="e">
        <f>K18*G11*M11*N11*O11</f>
        <v>#VALUE!</v>
      </c>
      <c r="T18" s="188" t="e">
        <f>S18</f>
        <v>#VALUE!</v>
      </c>
      <c r="U18" s="190"/>
      <c r="V18" s="177"/>
      <c r="W18" s="177"/>
    </row>
    <row r="19" spans="1:1024" ht="29.25" customHeight="1" x14ac:dyDescent="0.25">
      <c r="A19" s="185"/>
      <c r="B19" s="186"/>
      <c r="C19" s="186"/>
      <c r="D19" s="187"/>
      <c r="E19" s="186"/>
      <c r="F19" s="186"/>
      <c r="G19" s="186"/>
      <c r="H19" s="186"/>
      <c r="I19" s="186"/>
      <c r="J19" s="186"/>
      <c r="K19" s="188"/>
      <c r="L19" s="188"/>
      <c r="M19" s="189"/>
      <c r="N19" s="189"/>
      <c r="O19" s="189"/>
      <c r="P19" s="188"/>
      <c r="Q19" s="188"/>
      <c r="R19" s="188"/>
      <c r="S19" s="188"/>
      <c r="T19" s="188"/>
      <c r="U19" s="190"/>
      <c r="V19" s="177"/>
      <c r="W19" s="177"/>
    </row>
    <row r="20" spans="1:1024" ht="47.25" customHeight="1" x14ac:dyDescent="0.25">
      <c r="A20" s="194"/>
      <c r="B20" s="195"/>
      <c r="C20" s="195"/>
      <c r="D20" s="195" t="s">
        <v>459</v>
      </c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73" t="e">
        <f>SUM(P11:P19)</f>
        <v>#VALUE!</v>
      </c>
      <c r="Q20" s="173" t="e">
        <f ca="1">SUM(Q11:Q19)</f>
        <v>#VALUE!</v>
      </c>
      <c r="R20" s="173" t="e">
        <f>SUM(R11:R19)</f>
        <v>#VALUE!</v>
      </c>
      <c r="S20" s="173" t="e">
        <f ca="1">S11+S11</f>
        <v>#VALUE!</v>
      </c>
      <c r="T20" s="173" t="e">
        <f ca="1">T11+T11</f>
        <v>#VALUE!</v>
      </c>
      <c r="U20" s="175" t="e">
        <f ca="1">SUM(U11:U19)</f>
        <v>#VALUE!</v>
      </c>
      <c r="V20" s="176"/>
      <c r="W20" s="176"/>
    </row>
    <row r="21" spans="1:1024" ht="31.5" customHeight="1" x14ac:dyDescent="0.25">
      <c r="A21" s="196"/>
      <c r="B21" s="197"/>
      <c r="C21" s="197"/>
      <c r="D21" s="182" t="s">
        <v>450</v>
      </c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80"/>
      <c r="Q21" s="180"/>
      <c r="R21" s="180"/>
      <c r="S21" s="180" t="e">
        <f ca="1">S11+S14</f>
        <v>#VALUE!</v>
      </c>
      <c r="T21" s="180"/>
      <c r="U21" s="181"/>
    </row>
    <row r="22" spans="1:1024" ht="31.5" customHeight="1" x14ac:dyDescent="0.25">
      <c r="A22" s="196"/>
      <c r="B22" s="197"/>
      <c r="C22" s="197"/>
      <c r="D22" s="182" t="s">
        <v>452</v>
      </c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80"/>
      <c r="Q22" s="180"/>
      <c r="R22" s="180"/>
      <c r="S22" s="180" t="e">
        <f ca="1">S11+S15</f>
        <v>#VALUE!</v>
      </c>
      <c r="T22" s="180"/>
      <c r="U22" s="181"/>
    </row>
    <row r="23" spans="1:1024" ht="42" customHeight="1" x14ac:dyDescent="0.25">
      <c r="A23" s="196"/>
      <c r="B23" s="197"/>
      <c r="C23" s="197"/>
      <c r="D23" s="182" t="s">
        <v>454</v>
      </c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80"/>
      <c r="Q23" s="180"/>
      <c r="R23" s="180"/>
      <c r="S23" s="180" t="e">
        <f ca="1">S11+S16</f>
        <v>#VALUE!</v>
      </c>
      <c r="T23" s="180"/>
      <c r="U23" s="181"/>
    </row>
    <row r="24" spans="1:1024" ht="54" customHeight="1" x14ac:dyDescent="0.25">
      <c r="A24" s="196"/>
      <c r="B24" s="197"/>
      <c r="C24" s="197"/>
      <c r="D24" s="182" t="s">
        <v>456</v>
      </c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80"/>
      <c r="Q24" s="180"/>
      <c r="R24" s="180"/>
      <c r="S24" s="180" t="e">
        <f ca="1">S11+S17</f>
        <v>#VALUE!</v>
      </c>
      <c r="T24" s="180"/>
      <c r="U24" s="181"/>
    </row>
    <row r="25" spans="1:1024" x14ac:dyDescent="0.25">
      <c r="A25" s="196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80"/>
      <c r="Q25" s="180"/>
      <c r="R25" s="180"/>
      <c r="S25" s="180"/>
      <c r="T25" s="180"/>
      <c r="U25" s="181"/>
    </row>
    <row r="26" spans="1:1024" ht="30.75" customHeight="1" x14ac:dyDescent="0.25">
      <c r="A26" s="198"/>
      <c r="B26" s="186"/>
      <c r="C26" s="186"/>
      <c r="D26" s="187" t="s">
        <v>457</v>
      </c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8"/>
      <c r="Q26" s="188"/>
      <c r="R26" s="188"/>
      <c r="S26" s="188" t="e">
        <f ca="1">S11+S18</f>
        <v>#VALUE!</v>
      </c>
      <c r="T26" s="188"/>
      <c r="U26" s="190"/>
    </row>
    <row r="27" spans="1:1024" ht="35.25" customHeight="1" x14ac:dyDescent="0.25">
      <c r="A27" s="403" t="s">
        <v>460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  <c r="S27" s="403"/>
      <c r="T27" s="403"/>
      <c r="U27" s="403"/>
    </row>
    <row r="28" spans="1:1024" ht="30" customHeight="1" x14ac:dyDescent="0.25"/>
    <row r="29" spans="1:1024" ht="19.5" customHeight="1" x14ac:dyDescent="0.25">
      <c r="D29" s="227" t="s">
        <v>461</v>
      </c>
      <c r="E29" s="228">
        <v>2021</v>
      </c>
      <c r="AMJ29" s="158"/>
    </row>
    <row r="30" spans="1:1024" ht="84.75" customHeight="1" x14ac:dyDescent="0.25">
      <c r="D30" s="212"/>
      <c r="E30" s="213" t="s">
        <v>462</v>
      </c>
      <c r="F30" s="214"/>
      <c r="G30" s="214"/>
      <c r="H30" s="170" t="s">
        <v>463</v>
      </c>
      <c r="I30" s="170" t="s">
        <v>464</v>
      </c>
      <c r="J30" s="170" t="s">
        <v>465</v>
      </c>
      <c r="K30" s="170" t="s">
        <v>466</v>
      </c>
      <c r="L30" s="170" t="s">
        <v>467</v>
      </c>
      <c r="M30" s="170" t="s">
        <v>468</v>
      </c>
      <c r="N30" s="199"/>
      <c r="O30" s="200" t="s">
        <v>436</v>
      </c>
      <c r="AMJ30" s="158"/>
    </row>
    <row r="31" spans="1:1024" x14ac:dyDescent="0.25">
      <c r="D31" s="215"/>
      <c r="E31" s="216" t="s">
        <v>469</v>
      </c>
      <c r="F31" s="217"/>
      <c r="G31" s="217"/>
      <c r="H31" s="163">
        <v>2025</v>
      </c>
      <c r="I31" s="163">
        <v>2026</v>
      </c>
      <c r="J31" s="163">
        <v>2027</v>
      </c>
      <c r="K31" s="163">
        <v>2028</v>
      </c>
      <c r="L31" s="163">
        <v>2029</v>
      </c>
      <c r="M31" s="163">
        <v>2030</v>
      </c>
      <c r="N31" s="201"/>
      <c r="O31" s="200"/>
      <c r="AMJ31" s="158"/>
    </row>
    <row r="32" spans="1:1024" x14ac:dyDescent="0.25">
      <c r="D32" s="215"/>
      <c r="E32" s="216" t="s">
        <v>470</v>
      </c>
      <c r="F32" s="218"/>
      <c r="G32" s="218"/>
      <c r="H32" s="202">
        <v>107.81631706396</v>
      </c>
      <c r="I32" s="202">
        <v>105.26289686896</v>
      </c>
      <c r="J32" s="202">
        <v>104.42089798934001</v>
      </c>
      <c r="K32" s="202">
        <f>J32</f>
        <v>104.42089798934001</v>
      </c>
      <c r="L32" s="202">
        <f>J32</f>
        <v>104.42089798934001</v>
      </c>
      <c r="M32" s="202">
        <f>J32</f>
        <v>104.42089798934001</v>
      </c>
      <c r="N32" s="201"/>
      <c r="O32" s="200"/>
      <c r="AMJ32" s="158"/>
    </row>
    <row r="33" spans="4:1024" x14ac:dyDescent="0.25">
      <c r="D33" s="215"/>
      <c r="E33" s="219"/>
      <c r="F33" s="220"/>
      <c r="G33" s="220"/>
      <c r="H33" s="203">
        <f>(100+H32)/200</f>
        <v>1.0390815853198001</v>
      </c>
      <c r="I33" s="203">
        <f>(100+I32)/200*H32/100</f>
        <v>1.1065344785145357</v>
      </c>
      <c r="J33" s="203">
        <f>(100+J32)/200*I32/100*H32/100</f>
        <v>1.1599922999351691</v>
      </c>
      <c r="K33" s="203">
        <f>(100+K32)/200*J32/100*I32/100*H32/100</f>
        <v>1.211274376199502</v>
      </c>
      <c r="L33" s="203">
        <f>(100+L32)/200*K32/100*J32/100*I32/100*H32/100</f>
        <v>1.2648235807422963</v>
      </c>
      <c r="M33" s="203">
        <f>(100+M32)/200*L32/100*K32/100*J32/100*I32/100*H32/100</f>
        <v>1.3207401409920307</v>
      </c>
      <c r="N33" s="201"/>
      <c r="O33" s="200"/>
      <c r="AMJ33" s="158"/>
    </row>
    <row r="34" spans="4:1024" x14ac:dyDescent="0.25">
      <c r="D34" s="221" t="s">
        <v>471</v>
      </c>
      <c r="E34" s="222" t="e">
        <f ca="1">S21</f>
        <v>#VALUE!</v>
      </c>
      <c r="F34" s="223"/>
      <c r="G34" s="223"/>
      <c r="H34" s="197"/>
      <c r="I34" s="197"/>
      <c r="J34" s="197"/>
      <c r="K34" s="197"/>
      <c r="L34" s="197"/>
      <c r="M34" s="197"/>
      <c r="N34" s="201"/>
      <c r="O34" s="181" t="b">
        <f ca="1">IF(E29=H31,E34*H33,IF(E29=I31,E34*I33,IF(E29=J31,E34*J33,IF(E29=K31,E34*K33,IF(E29=L31,E34*L33,IF(E29=M31,E34*M33))))))</f>
        <v>0</v>
      </c>
      <c r="P34" s="204"/>
      <c r="AMJ34" s="158"/>
    </row>
    <row r="35" spans="4:1024" x14ac:dyDescent="0.25">
      <c r="D35" s="221" t="s">
        <v>472</v>
      </c>
      <c r="E35" s="222" t="e">
        <f ca="1">Q20</f>
        <v>#VALUE!</v>
      </c>
      <c r="F35" s="223"/>
      <c r="G35" s="223"/>
      <c r="H35" s="197"/>
      <c r="I35" s="197"/>
      <c r="J35" s="197"/>
      <c r="K35" s="197"/>
      <c r="L35" s="197"/>
      <c r="M35" s="197"/>
      <c r="N35" s="201"/>
      <c r="O35" s="181" t="b">
        <f ca="1">IF(E29=H31,E35*H33,IF(E29=I31,E35*I33,IF(E29=J31,E35*J33,IF(E29=K31,E35*K33,IF(E29=L31,E35*L33,IF(E29=M31,E35*M33))))))</f>
        <v>0</v>
      </c>
      <c r="P35" s="204"/>
      <c r="AMJ35" s="158"/>
    </row>
    <row r="36" spans="4:1024" x14ac:dyDescent="0.25">
      <c r="D36" s="221" t="s">
        <v>473</v>
      </c>
      <c r="E36" s="222" t="e">
        <f>P20</f>
        <v>#VALUE!</v>
      </c>
      <c r="F36" s="223"/>
      <c r="G36" s="223"/>
      <c r="H36" s="197"/>
      <c r="I36" s="197"/>
      <c r="J36" s="197"/>
      <c r="K36" s="197"/>
      <c r="L36" s="197"/>
      <c r="M36" s="197"/>
      <c r="N36" s="201"/>
      <c r="O36" s="181" t="b">
        <f>IF(E29=H31,E36*H33,IF(E29=I31,E36*I33,IF(E29=J31,E36*J33,IF(E29=K31,E36*K33,IF(E29=L31,E36*L33,IF(E29=M31,E36*M33))))))</f>
        <v>0</v>
      </c>
      <c r="P36" s="204"/>
      <c r="AMJ36" s="158"/>
    </row>
    <row r="37" spans="4:1024" x14ac:dyDescent="0.25">
      <c r="D37" s="221" t="s">
        <v>22</v>
      </c>
      <c r="E37" s="222" t="e">
        <f>R20</f>
        <v>#VALUE!</v>
      </c>
      <c r="F37" s="223"/>
      <c r="G37" s="223"/>
      <c r="H37" s="197"/>
      <c r="I37" s="197"/>
      <c r="J37" s="197"/>
      <c r="K37" s="197"/>
      <c r="L37" s="197"/>
      <c r="M37" s="197"/>
      <c r="N37" s="201"/>
      <c r="O37" s="181" t="b">
        <f>IF(E29=H31,E37*H33,IF(E29=I31,E37*I33,IF(E29=J31,E37*J33,IF(E29=K31,E37*K33,IF(E29=L31,E37*L33,IF(E29=M31,E37*M33))))))</f>
        <v>0</v>
      </c>
      <c r="P37" s="204"/>
      <c r="AMJ37" s="158"/>
    </row>
    <row r="38" spans="4:1024" x14ac:dyDescent="0.25">
      <c r="D38" s="221" t="s">
        <v>474</v>
      </c>
      <c r="E38" s="222" t="e">
        <f ca="1">S26</f>
        <v>#VALUE!</v>
      </c>
      <c r="F38" s="223"/>
      <c r="G38" s="223"/>
      <c r="H38" s="197"/>
      <c r="I38" s="197"/>
      <c r="J38" s="197"/>
      <c r="K38" s="197"/>
      <c r="L38" s="197"/>
      <c r="M38" s="197"/>
      <c r="N38" s="201"/>
      <c r="O38" s="181" t="b">
        <f ca="1">IF(E29=H31,E38*H33,IF(E29=I31,E38*I33,IF(E29=J31,E38*J33,IF(E29=K31,E38*K33,IF(E29=L31,E38*L33,IF(E29=M31,E38*M33))))))</f>
        <v>0</v>
      </c>
      <c r="P38" s="204"/>
      <c r="AMJ38" s="158"/>
    </row>
    <row r="39" spans="4:1024" x14ac:dyDescent="0.25">
      <c r="D39" s="221" t="s">
        <v>475</v>
      </c>
      <c r="E39" s="222" t="e">
        <f ca="1">S22</f>
        <v>#VALUE!</v>
      </c>
      <c r="F39" s="223"/>
      <c r="G39" s="223"/>
      <c r="H39" s="197"/>
      <c r="I39" s="197"/>
      <c r="J39" s="197"/>
      <c r="K39" s="197"/>
      <c r="L39" s="197"/>
      <c r="M39" s="197"/>
      <c r="N39" s="201"/>
      <c r="O39" s="181" t="b">
        <f ca="1">IF(E29=H31,E39*H33,IF(E29=I31,E39*I33,IF(E29=J31,E39*J33,IF(E29=K31,E39*K33,IF(E29=L31,E39*L33,IF(E29=M31,E39*M33))))))</f>
        <v>0</v>
      </c>
      <c r="P39" s="204"/>
      <c r="AMJ39" s="158"/>
    </row>
    <row r="40" spans="4:1024" ht="31.5" customHeight="1" x14ac:dyDescent="0.25">
      <c r="D40" s="221" t="s">
        <v>23</v>
      </c>
      <c r="E40" s="222" t="e">
        <f ca="1">S23</f>
        <v>#VALUE!</v>
      </c>
      <c r="F40" s="223"/>
      <c r="G40" s="223"/>
      <c r="H40" s="197"/>
      <c r="I40" s="197"/>
      <c r="J40" s="197"/>
      <c r="K40" s="197"/>
      <c r="L40" s="197"/>
      <c r="M40" s="197"/>
      <c r="N40" s="201"/>
      <c r="O40" s="181" t="b">
        <f ca="1">IF(E29=H31,E40*H33,IF(E29=I31,E40*I33,IF(E29=J31,E40*J33,IF(E29=K31,E40*K33,IF(E29=L31,E40*L33,IF(E29=M31,E40*M33))))))</f>
        <v>0</v>
      </c>
      <c r="P40" s="204"/>
      <c r="AMJ40" s="158"/>
    </row>
    <row r="41" spans="4:1024" x14ac:dyDescent="0.25">
      <c r="D41" s="221" t="s">
        <v>476</v>
      </c>
      <c r="E41" s="222" t="e">
        <f ca="1">S24</f>
        <v>#VALUE!</v>
      </c>
      <c r="F41" s="223"/>
      <c r="G41" s="223"/>
      <c r="H41" s="197"/>
      <c r="I41" s="197"/>
      <c r="J41" s="197"/>
      <c r="K41" s="197"/>
      <c r="L41" s="197"/>
      <c r="M41" s="197"/>
      <c r="N41" s="201"/>
      <c r="O41" s="181" t="b">
        <f ca="1">IF(E29=H31,E41*H33,IF(E29=I31,E41*I33,IF(E29=J31,E41*J33,IF(E29=K31,E41*K33,IF(E29=L31,E41*L33,IF(E29=M31,E41*M33))))))</f>
        <v>0</v>
      </c>
      <c r="P41" s="204"/>
      <c r="AMJ41" s="158"/>
    </row>
    <row r="42" spans="4:1024" ht="31.5" customHeight="1" x14ac:dyDescent="0.25">
      <c r="D42" s="221" t="s">
        <v>477</v>
      </c>
      <c r="E42" s="222" t="e">
        <f ca="1">SUM(E34:E41)</f>
        <v>#VALUE!</v>
      </c>
      <c r="F42" s="219"/>
      <c r="G42" s="219"/>
      <c r="H42" s="219"/>
      <c r="I42" s="219"/>
      <c r="J42" s="219"/>
      <c r="K42" s="219"/>
      <c r="L42" s="219"/>
      <c r="M42" s="219"/>
      <c r="N42" s="201"/>
      <c r="O42" s="229">
        <f ca="1">SUM(O34:O41)</f>
        <v>0</v>
      </c>
      <c r="AMJ42" s="158"/>
    </row>
    <row r="43" spans="4:1024" x14ac:dyDescent="0.25">
      <c r="D43" s="221" t="s">
        <v>478</v>
      </c>
      <c r="E43" s="222" t="e">
        <f ca="1">E42*20%</f>
        <v>#VALUE!</v>
      </c>
      <c r="F43" s="223"/>
      <c r="G43" s="223"/>
      <c r="H43" s="197"/>
      <c r="I43" s="197"/>
      <c r="J43" s="197"/>
      <c r="K43" s="197"/>
      <c r="L43" s="197"/>
      <c r="M43" s="197"/>
      <c r="N43" s="201"/>
      <c r="O43" s="181">
        <f ca="1">O42*20%</f>
        <v>0</v>
      </c>
      <c r="AMJ43" s="158"/>
    </row>
    <row r="44" spans="4:1024" ht="31.5" customHeight="1" x14ac:dyDescent="0.25">
      <c r="D44" s="224" t="s">
        <v>479</v>
      </c>
      <c r="E44" s="225" t="e">
        <f ca="1">E42+E43</f>
        <v>#VALUE!</v>
      </c>
      <c r="F44" s="226"/>
      <c r="G44" s="226"/>
      <c r="H44" s="186"/>
      <c r="I44" s="186"/>
      <c r="J44" s="186"/>
      <c r="K44" s="186"/>
      <c r="L44" s="186"/>
      <c r="M44" s="186"/>
      <c r="N44" s="205"/>
      <c r="O44" s="190">
        <f ca="1">O42+O43</f>
        <v>0</v>
      </c>
      <c r="AMJ44" s="158"/>
    </row>
    <row r="47" spans="4:1024" ht="20.25" customHeight="1" x14ac:dyDescent="0.25">
      <c r="D47" s="158"/>
      <c r="F47" s="208" t="s">
        <v>480</v>
      </c>
    </row>
    <row r="48" spans="4:1024" ht="25.5" customHeight="1" x14ac:dyDescent="0.25">
      <c r="E48" s="208" t="s">
        <v>481</v>
      </c>
    </row>
    <row r="49" spans="3:13" ht="31.5" customHeight="1" x14ac:dyDescent="0.25">
      <c r="C49" s="163" t="s">
        <v>482</v>
      </c>
      <c r="D49" s="163" t="s">
        <v>483</v>
      </c>
      <c r="E49" s="163" t="s">
        <v>484</v>
      </c>
      <c r="F49" s="163" t="s">
        <v>485</v>
      </c>
      <c r="G49" s="163" t="s">
        <v>486</v>
      </c>
      <c r="H49" s="163" t="s">
        <v>487</v>
      </c>
      <c r="I49" s="163" t="s">
        <v>24</v>
      </c>
      <c r="J49" s="163" t="s">
        <v>19</v>
      </c>
      <c r="K49" s="163" t="s">
        <v>170</v>
      </c>
      <c r="L49" s="177"/>
      <c r="M49" s="177"/>
    </row>
    <row r="50" spans="3:13" x14ac:dyDescent="0.25">
      <c r="C50" s="163">
        <v>1</v>
      </c>
      <c r="D50" s="197" t="s">
        <v>488</v>
      </c>
      <c r="E50" s="180">
        <f>SUMIF(B11:B19,1,G11:G19)</f>
        <v>0</v>
      </c>
      <c r="F50" s="180">
        <f>SUMIF(B11:B19,1,P11:P19)</f>
        <v>0</v>
      </c>
      <c r="G50" s="180">
        <f ca="1">SUMIF(B11:B19,1,Q11:Q19)</f>
        <v>0</v>
      </c>
      <c r="H50" s="180">
        <f>SUMIF(B11:B19,1,R11:R19)</f>
        <v>0</v>
      </c>
      <c r="I50" s="180">
        <f ca="1">SUMIF(B11:B19,1,S11:S19)-J50</f>
        <v>0</v>
      </c>
      <c r="J50" s="180">
        <f ca="1">SUMIF(C11:C18,11,T11:T19)</f>
        <v>0</v>
      </c>
      <c r="K50" s="180">
        <f t="shared" ref="K50:K59" ca="1" si="0">SUM(F50:J50)</f>
        <v>0</v>
      </c>
    </row>
    <row r="51" spans="3:13" x14ac:dyDescent="0.25">
      <c r="C51" s="163">
        <v>2</v>
      </c>
      <c r="D51" s="197" t="s">
        <v>489</v>
      </c>
      <c r="E51" s="180">
        <f>SUMIF(B11:B19,2,G11:G19)</f>
        <v>0</v>
      </c>
      <c r="F51" s="180">
        <f>SUMIF(B11:B19,2,P11:P19)</f>
        <v>0</v>
      </c>
      <c r="G51" s="180">
        <f ca="1">SUMIF(B11:B19,2,Q11:Q19)</f>
        <v>0</v>
      </c>
      <c r="H51" s="180">
        <f>SUMIF(B11:B19,2,R11:R19)</f>
        <v>0</v>
      </c>
      <c r="I51" s="180">
        <f ca="1">SUMIF(B11:B19,2,S11:S19)-J51</f>
        <v>0</v>
      </c>
      <c r="J51" s="180">
        <f ca="1">SUMIF(C11:C18,22,T11:T19)</f>
        <v>0</v>
      </c>
      <c r="K51" s="180">
        <f t="shared" ca="1" si="0"/>
        <v>0</v>
      </c>
    </row>
    <row r="52" spans="3:13" x14ac:dyDescent="0.25">
      <c r="C52" s="163">
        <v>6</v>
      </c>
      <c r="D52" s="197" t="s">
        <v>490</v>
      </c>
      <c r="E52" s="180">
        <f>SUMIF(B11:B19,6,G11:G19)</f>
        <v>0</v>
      </c>
      <c r="F52" s="180">
        <f>SUMIF(B11:B19,6,P11:P19)</f>
        <v>0</v>
      </c>
      <c r="G52" s="180">
        <f ca="1">SUMIF(B11:B19,6,Q11:Q19)</f>
        <v>0</v>
      </c>
      <c r="H52" s="180">
        <f>SUMIF(B11:B19,6,R11:R19)</f>
        <v>0</v>
      </c>
      <c r="I52" s="180">
        <f ca="1">SUMIF(B11:B19,6,S11:S19)-J52</f>
        <v>0</v>
      </c>
      <c r="J52" s="180">
        <f ca="1">SUMIF(C11:C18,66,T11:T19)</f>
        <v>0</v>
      </c>
      <c r="K52" s="180">
        <f t="shared" ca="1" si="0"/>
        <v>0</v>
      </c>
    </row>
    <row r="53" spans="3:13" x14ac:dyDescent="0.25">
      <c r="C53" s="163">
        <v>7</v>
      </c>
      <c r="D53" s="197" t="s">
        <v>491</v>
      </c>
      <c r="E53" s="180">
        <f>SUMIF(B11:B19,7,G11:G19)</f>
        <v>0</v>
      </c>
      <c r="F53" s="180">
        <f>SUMIF(B11:B19,7,P11:P19)</f>
        <v>0</v>
      </c>
      <c r="G53" s="180">
        <f ca="1">SUMIF(B11:B19,7,Q11:Q19)</f>
        <v>0</v>
      </c>
      <c r="H53" s="180">
        <f>SUMIF(B11:B19,7,R11:R19)</f>
        <v>0</v>
      </c>
      <c r="I53" s="180">
        <f ca="1">SUMIF(B11:B19,7,S11:S19)-J53</f>
        <v>0</v>
      </c>
      <c r="J53" s="180">
        <f ca="1">SUMIF(C11:C18,77,T11:T19)</f>
        <v>0</v>
      </c>
      <c r="K53" s="180">
        <f t="shared" ca="1" si="0"/>
        <v>0</v>
      </c>
    </row>
    <row r="54" spans="3:13" x14ac:dyDescent="0.25">
      <c r="C54" s="163">
        <v>3</v>
      </c>
      <c r="D54" s="197" t="s">
        <v>492</v>
      </c>
      <c r="E54" s="180">
        <f>SUMIF(B11:B19,3,G11:G19)</f>
        <v>0</v>
      </c>
      <c r="F54" s="180">
        <f>SUMIF(B11:B19,3,P11:P19)</f>
        <v>0</v>
      </c>
      <c r="G54" s="180">
        <f ca="1">SUMIF(B11:B19,3,Q11:Q19)</f>
        <v>0</v>
      </c>
      <c r="H54" s="180">
        <f>SUMIF(B11:B19,3,R11:R19)</f>
        <v>0</v>
      </c>
      <c r="I54" s="180">
        <f ca="1">SUMIF(B11:B19,3,S11:S19)-J54</f>
        <v>0</v>
      </c>
      <c r="J54" s="180">
        <f ca="1">SUMIF(C11:C18,33,T11:T19)</f>
        <v>0</v>
      </c>
      <c r="K54" s="180">
        <f t="shared" ca="1" si="0"/>
        <v>0</v>
      </c>
    </row>
    <row r="55" spans="3:13" x14ac:dyDescent="0.25">
      <c r="C55" s="163">
        <v>4</v>
      </c>
      <c r="D55" s="197" t="s">
        <v>493</v>
      </c>
      <c r="E55" s="180">
        <f>SUMIF(B11:B19,4,G11:G19)</f>
        <v>0</v>
      </c>
      <c r="F55" s="180">
        <f>SUMIF(B11:B19,4,P11:P19)</f>
        <v>0</v>
      </c>
      <c r="G55" s="180">
        <f ca="1">SUMIF(B11:B19,4,Q11:Q19)</f>
        <v>0</v>
      </c>
      <c r="H55" s="180">
        <f>SUMIF(B11:B19,4,R11:R19)</f>
        <v>0</v>
      </c>
      <c r="I55" s="180">
        <f ca="1">SUMIF(B11:B19,4,S11:S19)-J55</f>
        <v>0</v>
      </c>
      <c r="J55" s="180">
        <f ca="1">SUMIF(C11:C18,44,T11:T19)</f>
        <v>0</v>
      </c>
      <c r="K55" s="180">
        <f t="shared" ca="1" si="0"/>
        <v>0</v>
      </c>
    </row>
    <row r="56" spans="3:13" x14ac:dyDescent="0.25">
      <c r="C56" s="163">
        <v>9</v>
      </c>
      <c r="D56" s="197" t="s">
        <v>494</v>
      </c>
      <c r="E56" s="180">
        <f>SUMIF(B11:B19,9,G11:G19)</f>
        <v>0</v>
      </c>
      <c r="F56" s="180">
        <f>SUMIF(B11:B19,9,P11:P19)</f>
        <v>0</v>
      </c>
      <c r="G56" s="180">
        <f ca="1">SUMIF(B11:B19,9,Q11:Q19)</f>
        <v>0</v>
      </c>
      <c r="H56" s="180">
        <f>SUMIF(B11:B19,9,R11:R19)</f>
        <v>0</v>
      </c>
      <c r="I56" s="180">
        <f ca="1">SUMIF(B11:B19,9,S11:S19)-J56</f>
        <v>0</v>
      </c>
      <c r="J56" s="180">
        <f ca="1">SUMIF(C11:C18,99,T11:T19)</f>
        <v>0</v>
      </c>
      <c r="K56" s="180">
        <f t="shared" ca="1" si="0"/>
        <v>0</v>
      </c>
    </row>
    <row r="57" spans="3:13" x14ac:dyDescent="0.25">
      <c r="C57" s="163">
        <v>5</v>
      </c>
      <c r="D57" s="197" t="s">
        <v>495</v>
      </c>
      <c r="E57" s="180">
        <f>SUMIF(B11:B19,5,G11:G19)</f>
        <v>0</v>
      </c>
      <c r="F57" s="180">
        <f>SUMIF(B11:B19,5,P11:P19)</f>
        <v>0</v>
      </c>
      <c r="G57" s="180">
        <f ca="1">SUMIF(B11:B19,5,Q11:Q19)</f>
        <v>0</v>
      </c>
      <c r="H57" s="180">
        <f>SUMIF(B11:B19,5,R11:R19)</f>
        <v>0</v>
      </c>
      <c r="I57" s="180">
        <f ca="1">SUMIF(B11:B19,5,S11:S19)-J57</f>
        <v>0</v>
      </c>
      <c r="J57" s="180">
        <f ca="1">SUMIF(C11:C18,55,T11:T19)</f>
        <v>0</v>
      </c>
      <c r="K57" s="180">
        <f t="shared" ca="1" si="0"/>
        <v>0</v>
      </c>
    </row>
    <row r="58" spans="3:13" x14ac:dyDescent="0.25">
      <c r="C58" s="163">
        <v>10</v>
      </c>
      <c r="D58" s="197" t="s">
        <v>24</v>
      </c>
      <c r="E58" s="180">
        <f>SUMIF(B11:B19,10,G11:G19)</f>
        <v>0</v>
      </c>
      <c r="F58" s="180">
        <f>SUMIF(B11:B19,10,P11:P19)</f>
        <v>0</v>
      </c>
      <c r="G58" s="180">
        <f ca="1">SUMIF(B11:B19,10,Q11:Q19)</f>
        <v>0</v>
      </c>
      <c r="H58" s="180">
        <f>SUMIF(B11:B19,10,R11:R19)</f>
        <v>0</v>
      </c>
      <c r="I58" s="180">
        <f ca="1">SUMIF(B11:B19,10,S11:S19)-J58</f>
        <v>0</v>
      </c>
      <c r="J58" s="180">
        <f ca="1">SUMIF(C11:C18,1010,T11:T19)</f>
        <v>0</v>
      </c>
      <c r="K58" s="180">
        <f t="shared" ca="1" si="0"/>
        <v>0</v>
      </c>
    </row>
    <row r="59" spans="3:13" x14ac:dyDescent="0.25">
      <c r="C59" s="197"/>
      <c r="D59" s="197" t="s">
        <v>496</v>
      </c>
      <c r="E59" s="180"/>
      <c r="F59" s="180">
        <f>SUM(F50:F58)</f>
        <v>0</v>
      </c>
      <c r="G59" s="180">
        <f ca="1">SUM(G50:G58)</f>
        <v>0</v>
      </c>
      <c r="H59" s="180">
        <f>SUM(H50:H58)</f>
        <v>0</v>
      </c>
      <c r="I59" s="180">
        <f ca="1">SUM(I50:I58)</f>
        <v>0</v>
      </c>
      <c r="J59" s="180">
        <f ca="1">SUM(J50:J58)</f>
        <v>0</v>
      </c>
      <c r="K59" s="180">
        <f t="shared" ca="1" si="0"/>
        <v>0</v>
      </c>
    </row>
    <row r="61" spans="3:13" x14ac:dyDescent="0.25">
      <c r="E61" s="208" t="s">
        <v>497</v>
      </c>
    </row>
    <row r="62" spans="3:13" ht="31.5" customHeight="1" x14ac:dyDescent="0.25">
      <c r="C62" s="163" t="s">
        <v>482</v>
      </c>
      <c r="D62" s="163" t="s">
        <v>483</v>
      </c>
      <c r="E62" s="163" t="s">
        <v>484</v>
      </c>
      <c r="F62" s="163" t="s">
        <v>485</v>
      </c>
      <c r="G62" s="163" t="s">
        <v>486</v>
      </c>
      <c r="H62" s="163" t="s">
        <v>487</v>
      </c>
      <c r="I62" s="163" t="s">
        <v>24</v>
      </c>
      <c r="J62" s="163" t="s">
        <v>19</v>
      </c>
      <c r="K62" s="163" t="s">
        <v>170</v>
      </c>
    </row>
    <row r="63" spans="3:13" x14ac:dyDescent="0.25">
      <c r="C63" s="163">
        <v>1</v>
      </c>
      <c r="D63" s="197" t="s">
        <v>488</v>
      </c>
      <c r="E63" s="180">
        <f t="shared" ref="E63:E71" si="1">E50</f>
        <v>0</v>
      </c>
      <c r="F63" s="209" t="b">
        <f>IF(E29=F31,F50*F33,IF(E29=G31,F50*G33,IF(E29=H31,F50*H33,IF(E29=I31,F50*I33,IF(E29=J31,F50*J33,IF(E29=K31,F50*K33,IF(E29=L31,F50*L33,IF(E29=M31,F50*M33))))))))</f>
        <v>0</v>
      </c>
      <c r="G63" s="209" t="b">
        <f ca="1">IF(E29=F31,G50*F33,IF(E29=G31,G50*G33,IF(E29=H31,G50*H33,IF(E29=I31,G50*I33,IF(E29=J31,G50*J33,IF(E29=K31,G50*K33,IF(E29=L31,G50*L33,IF(E29=M31,G50*M33))))))))</f>
        <v>0</v>
      </c>
      <c r="H63" s="209" t="b">
        <f>IF(E29=F31,H50*F33,IF(E29=G31,H50*G33,IF(E29=H31,H50*H33,IF(E29=I31,H50*I33,IF(E29=J31,H50*J33,IF(E29=K31,H50*K33,IF(E29=L31,H50*L33,IF(E29=M31,H50*M33))))))))</f>
        <v>0</v>
      </c>
      <c r="I63" s="209" t="b">
        <f ca="1">IF(E29=F31,I50*F33,IF(E29=G31,I50*G33,IF(E29=H31,I50*H33,IF(E29=I31,I50*I33,IF(E29=J31,I50*J33,IF(E29=K31,I50*K33,IF(E29=L31,I50*L33,IF(E29=M31,I50*M33))))))))</f>
        <v>0</v>
      </c>
      <c r="J63" s="209" t="b">
        <f ca="1">IF(E29=F31,J50*F33,IF(E29=G31,J50*G33,IF(E29=H31,J50*H33,IF(E29=I31,J50*I33,IF(E29=J31,J50*J33,IF(E29=K31,J50*K33,IF(E29=L31,J50*L33,IF(E29=M31,J50*M33))))))))</f>
        <v>0</v>
      </c>
      <c r="K63" s="180">
        <f t="shared" ref="K63:K72" ca="1" si="2">SUM(F63:J63)</f>
        <v>0</v>
      </c>
    </row>
    <row r="64" spans="3:13" x14ac:dyDescent="0.25">
      <c r="C64" s="163">
        <v>2</v>
      </c>
      <c r="D64" s="197" t="s">
        <v>489</v>
      </c>
      <c r="E64" s="180">
        <f t="shared" si="1"/>
        <v>0</v>
      </c>
      <c r="F64" s="209" t="b">
        <f>IF(E29=F31,F51*F33,IF(E29=G31,F51*G33,IF(E29=H31,F51*H33,IF(E29=I31,F51*I33,IF(E29=J31,F51*J33,IF(E29=K31,F51*K33,IF(E29=L31,F51*L33,IF(E29=M31,F51*M33))))))))</f>
        <v>0</v>
      </c>
      <c r="G64" s="209" t="b">
        <f ca="1">IF(E29=F31,G51*F33,IF(E29=G31,G51*G33,IF(E29=H31,G51*H33,IF(E29=I31,G51*I33,IF(E29=J31,G51*J33,IF(E29=K31,G51*K33,IF(E29=L31,G51*L33,IF(E29=M31,G51*M33))))))))</f>
        <v>0</v>
      </c>
      <c r="H64" s="209" t="b">
        <f>IF(E29=F31,H51*F33,IF(E29=G31,H51*G33,IF(E29=H31,H51*H33,IF(E29=I31,H51*I33,IF(E29=J31,H51*J33,IF(E29=K31,H51*K33,IF(E29=L31,H51*L33,IF(E29=M31,H51*M33))))))))</f>
        <v>0</v>
      </c>
      <c r="I64" s="209" t="b">
        <f ca="1">IF(E29=F31,I51*F33,IF(E29=G31,I51*G33,IF(E29=H31,I51*H33,IF(E29=I31,I51*I33,IF(E29=J31,I51*J33,IF(E29=K31,I51*K33,IF(E29=L31,I51*L33,IF(E29=M31,I51*M33))))))))</f>
        <v>0</v>
      </c>
      <c r="J64" s="209" t="b">
        <f ca="1">IF(E29=F31,J51*F33,IF(E29=G31,J51*G33,IF(E29=H31,J51*H33,IF(E29=I31,J51*I33,IF(E29=J31,J51*J33,IF(E29=K31,J51*K33,IF(E29=L31,J51*L33,IF(E29=M31,J51*M33))))))))</f>
        <v>0</v>
      </c>
      <c r="K64" s="180">
        <f t="shared" ca="1" si="2"/>
        <v>0</v>
      </c>
    </row>
    <row r="65" spans="3:21" x14ac:dyDescent="0.25">
      <c r="C65" s="163">
        <v>6</v>
      </c>
      <c r="D65" s="197" t="s">
        <v>490</v>
      </c>
      <c r="E65" s="180">
        <f t="shared" si="1"/>
        <v>0</v>
      </c>
      <c r="F65" s="209" t="b">
        <f>IF(E29=F31,F52*F33,IF(E29=G31,F52*G33,IF(E29=H31,F52*H33,IF(E29=I31,F52*I33,IF(E29=J31,F52*J33,IF(E29=K31,F52*K33,IF(E29=L31,F52*L33,IF(E29=M31,F52*M33))))))))</f>
        <v>0</v>
      </c>
      <c r="G65" s="209" t="b">
        <f ca="1">IF(E29=F31,G52*F33,IF(E29=G31,G52*G33,IF(E29=H31,G52*H33,IF(E29=I31,G52*I33,IF(E29=J31,G52*J33,IF(E29=K31,G52*K33,IF(E29=L31,G52*L33,IF(E29=M31,G52*M33))))))))</f>
        <v>0</v>
      </c>
      <c r="H65" s="209" t="b">
        <f>IF(E29=F31,H52*F33,IF(E29=G31,H52*G33,IF(E29=H31,H52*H33,IF(E29=I31,H52*I33,IF(E29=J31,H52*J33,IF(E29=K31,H52*K33,IF(E29=L31,H52*L33,IF(E29=M31,H52*M33))))))))</f>
        <v>0</v>
      </c>
      <c r="I65" s="209" t="b">
        <f ca="1">IF(E29=F31,I52*F33,IF(E29=G31,I52*G33,IF(E29=H31,I52*H33,IF(E29=I31,I52*I33,IF(E29=J31,I52*J33,IF(E29=K31,I52*K33,IF(E29=L31,I52*L33,IF(E29=M31,I52*M33))))))))</f>
        <v>0</v>
      </c>
      <c r="J65" s="209" t="b">
        <f ca="1">IF(E29=F31,J52*F33,IF(E29=G31,J52*G33,IF(E29=H31,J52*H33,IF(E29=I31,J52*I33,IF(E29=J31,J52*J33,IF(E29=K31,J52*K33,IF(E29=L31,J52*L33,IF(E29=M31,J52*M33))))))))</f>
        <v>0</v>
      </c>
      <c r="K65" s="180">
        <f t="shared" ca="1" si="2"/>
        <v>0</v>
      </c>
    </row>
    <row r="66" spans="3:21" x14ac:dyDescent="0.25">
      <c r="C66" s="163">
        <v>7</v>
      </c>
      <c r="D66" s="197" t="s">
        <v>491</v>
      </c>
      <c r="E66" s="180">
        <f t="shared" si="1"/>
        <v>0</v>
      </c>
      <c r="F66" s="209" t="b">
        <f>IF(E29=F31,F53*F33,IF(E29=G31,F53*G33,IF(E29=H31,F53*H33,IF(E29=I31,F53*I33,IF(E29=J31,F53*J33,IF(E29=K31,F53*K33,IF(E29=L31,F53*L33,IF(E29=M31,F53*M33))))))))</f>
        <v>0</v>
      </c>
      <c r="G66" s="209" t="b">
        <f ca="1">IF(E29=F31,G53*F33,IF(E29=G31,G53*G33,IF(E29=H31,G53*H33,IF(E29=I31,G53*I33,IF(E29=J31,G53*J33,IF(E29=K31,G53*K33,IF(E29=L31,G53*L33,IF(E29=M31,G53*M33))))))))</f>
        <v>0</v>
      </c>
      <c r="H66" s="209" t="b">
        <f>IF(E29=F31,H53*F33,IF(E29=G31,H53*G33,IF(E29=H31,H53*H33,IF(E29=I31,H53*I33,IF(E29=J31,H53*J33,IF(E29=K31,H53*K33,IF(E29=L31,H53*L33,IF(E29=M31,H53*M33))))))))</f>
        <v>0</v>
      </c>
      <c r="I66" s="209" t="b">
        <f ca="1">IF(E29=F31,I53*F33,IF(E29=G31,I53*G33,IF(E29=H31,I53*H33,IF(E29=I31,I53*I33,IF(E29=J31,I53*J33,IF(E29=K31,I53*K33,IF(E29=L31,I53*L33,IF(E29=M31,I53*M33))))))))</f>
        <v>0</v>
      </c>
      <c r="J66" s="209" t="b">
        <f ca="1">IF(E29=F31,J53*F33,IF(E29=G31,J53*G33,IF(E29=H31,J53*H33,IF(E29=I31,J53*I33,IF(E29=J31,J53*J33,IF(E29=K31,J53*K33,IF(E29=L31,J53*L33,IF(E29=M31,J53*M33))))))))</f>
        <v>0</v>
      </c>
      <c r="K66" s="180">
        <f t="shared" ca="1" si="2"/>
        <v>0</v>
      </c>
    </row>
    <row r="67" spans="3:21" x14ac:dyDescent="0.25">
      <c r="C67" s="163">
        <v>3</v>
      </c>
      <c r="D67" s="197" t="s">
        <v>492</v>
      </c>
      <c r="E67" s="180">
        <f t="shared" si="1"/>
        <v>0</v>
      </c>
      <c r="F67" s="209" t="b">
        <f>IF(E29=F31,F54*F33,IF(E29=G31,F54*G33,IF(E29=H31,F54*H33,IF(E29=I31,F54*I33,IF(E29=J31,F54*J33,IF(E29=K31,F54*K33,IF(E29=L31,F54*L33,IF(E29=M31,F54*M33))))))))</f>
        <v>0</v>
      </c>
      <c r="G67" s="209" t="b">
        <f ca="1">IF(E29=F31,G54*F33,IF(E29=G31,G54*G33,IF(E29=H31,G54*H33,IF(E29=I31,G54*I33,IF(E29=J31,G54*J33,IF(E29=K31,G54*K33,IF(E29=L31,G54*L33,IF(E29=M31,G54*M33))))))))</f>
        <v>0</v>
      </c>
      <c r="H67" s="209" t="b">
        <f>IF(E29=F31,H54*F33,IF(E29=G31,H54*G33,IF(E29=H31,H54*H33,IF(E29=I31,H54*I33,IF(E29=J31,H54*J33,IF(E29=K31,H54*K33,IF(E29=L31,H54*L33,IF(E29=M31,H54*M33))))))))</f>
        <v>0</v>
      </c>
      <c r="I67" s="209" t="b">
        <f ca="1">IF(E29=F31,I54*F33,IF(E29=G31,I54*G33,IF(E29=H31,I54*H33,IF(E29=I31,I54*I33,IF(E29=J31,I54*J33,IF(E29=K31,I54*K33,IF(E29=L31,I54*L33,IF(E29=M31,I54*M33))))))))</f>
        <v>0</v>
      </c>
      <c r="J67" s="209" t="b">
        <f ca="1">IF(E29=F31,J54*F33,IF(E29=G31,J54*G33,IF(E29=H31,J54*H33,IF(E29=I31,J54*I33,IF(E29=J31,J54*J33,IF(E29=K31,J54*K33,IF(E29=L31,J54*L33,IF(E29=M31,J54*M33))))))))</f>
        <v>0</v>
      </c>
      <c r="K67" s="180">
        <f t="shared" ca="1" si="2"/>
        <v>0</v>
      </c>
    </row>
    <row r="68" spans="3:21" x14ac:dyDescent="0.25">
      <c r="C68" s="163">
        <v>4</v>
      </c>
      <c r="D68" s="197" t="s">
        <v>493</v>
      </c>
      <c r="E68" s="180">
        <f t="shared" si="1"/>
        <v>0</v>
      </c>
      <c r="F68" s="209" t="b">
        <f>IF(E29=F31,F55*F33,IF(E29=G31,F55*G33,IF(E29=H31,F55*H33,IF(E29=I31,F55*I33,IF(E29=J31,F55*J33,IF(E29=K31,F55*K33,IF(E29=L31,F55*L33,IF(E29=M31,F55*M33))))))))</f>
        <v>0</v>
      </c>
      <c r="G68" s="209" t="b">
        <f ca="1">IF(E29=F31,G55*F33,IF(E29=G31,G55*G33,IF(E29=H31,G55*H33,IF(E29=I31,G55*I33,IF(E29=J31,G55*J33,IF(E29=K31,G55*K33,IF(E29=L31,G55*L33,IF(E29=M31,G55*M33))))))))</f>
        <v>0</v>
      </c>
      <c r="H68" s="209" t="b">
        <f>IF(E29=F31,H55*F33,IF(E29=G31,H55*G33,IF(E29=H31,H55*H33,IF(E29=I31,H55*I33,IF(E29=J31,H55*J33,IF(E29=K31,H55*K33,IF(E29=L31,H55*L33,IF(E29=M31,H55*M33))))))))</f>
        <v>0</v>
      </c>
      <c r="I68" s="209" t="b">
        <f ca="1">IF(E29=F31,I55*F33,IF(E29=G31,I55*G33,IF(E29=H31,I55*H33,IF(E29=I31,I55*I33,IF(E29=J31,I55*J33,IF(E29=K31,I55*K33,IF(E29=L31,I55*L33,IF(E29=M31,I55*M33))))))))</f>
        <v>0</v>
      </c>
      <c r="J68" s="209" t="b">
        <f ca="1">IF(E29=F31,J55*F33,IF(E29=G31,J55*G33,IF(E29=H31,J55*H33,IF(E29=I31,J55*I33,IF(E29=J31,J55*J33,IF(E29=K31,J55*K33,IF(E29=L31,J55*L33,IF(E29=M31,J55*M33))))))))</f>
        <v>0</v>
      </c>
      <c r="K68" s="180">
        <f t="shared" ca="1" si="2"/>
        <v>0</v>
      </c>
    </row>
    <row r="69" spans="3:21" x14ac:dyDescent="0.25">
      <c r="C69" s="163">
        <v>9</v>
      </c>
      <c r="D69" s="197" t="s">
        <v>494</v>
      </c>
      <c r="E69" s="180">
        <f t="shared" si="1"/>
        <v>0</v>
      </c>
      <c r="F69" s="209" t="b">
        <f>IF(E29=F31,F56*F33,IF(E29=G31,F56*G33,IF(E29=H31,F56*H33,IF(E29=I31,F56*I33,IF(E29=J31,F56*J33,IF(E29=K31,F56*K33,IF(E29=L31,F56*L33,IF(E29=M31,F56*M33))))))))</f>
        <v>0</v>
      </c>
      <c r="G69" s="209" t="b">
        <f ca="1">IF(E29=F31,G56*F33,IF(E29=G31,G56*G33,IF(E29=H31,G56*H33,IF(E29=I31,G56*I33,IF(E29=J31,G56*J33,IF(E29=K31,G56*K33,IF(E29=L31,G56*L33,IF(E29=M31,G56*M33))))))))</f>
        <v>0</v>
      </c>
      <c r="H69" s="209" t="b">
        <f>IF(E29=F31,H56*F33,IF(E29=G31,H56*G33,IF(E29=H31,H56*H33,IF(E29=I31,H56*I33,IF(E29=J31,H56*J33,IF(E29=K31,H56*K33,IF(E29=L31,H56*L33,IF(E29=M31,H56*M33))))))))</f>
        <v>0</v>
      </c>
      <c r="I69" s="209" t="b">
        <f ca="1">IF(E29=F31,I56*F33,IF(E29=G31,I56*G33,IF(E29=H31,I56*H33,IF(E29=I31,I56*I33,IF(E29=J31,I56*J33,IF(E29=K31,I56*K33,IF(E29=L31,I56*L33,IF(E29=M31,I56*M33))))))))</f>
        <v>0</v>
      </c>
      <c r="J69" s="209" t="b">
        <f ca="1">IF(E29=F31,J56*F33,IF(E29=G31,J56*G33,IF(E29=H31,J56*H33,IF(E29=I31,J56*I33,IF(E29=J31,J56*J33,IF(E29=K31,J56*K33,IF(E29=L31,J56*L33,IF(E29=M31,J56*M33))))))))</f>
        <v>0</v>
      </c>
      <c r="K69" s="180">
        <f t="shared" ca="1" si="2"/>
        <v>0</v>
      </c>
    </row>
    <row r="70" spans="3:21" x14ac:dyDescent="0.25">
      <c r="C70" s="163">
        <v>5</v>
      </c>
      <c r="D70" s="197" t="s">
        <v>495</v>
      </c>
      <c r="E70" s="180">
        <f t="shared" si="1"/>
        <v>0</v>
      </c>
      <c r="F70" s="209" t="b">
        <f>IF(E29=F31,F57*F33,IF(E29=G31,F57*G33,IF(E29=H31,F57*H33,IF(E29=I31,F57*I33,IF(E29=J31,F57*J33,IF(E29=K31,F57*K33,IF(E29=L31,F57*L33,IF(E29=M31,F57*M33))))))))</f>
        <v>0</v>
      </c>
      <c r="G70" s="209" t="b">
        <f ca="1">IF(E29=F31,G57*F33,IF(E29=G31,G57*G33,IF(E29=H31,G57*H33,IF(E29=I31,G57*I33,IF(E29=J31,G57*J33,IF(E29=K31,G57*K33,IF(E29=L31,G57*L33,IF(E29=M31,G57*M33))))))))</f>
        <v>0</v>
      </c>
      <c r="H70" s="209" t="b">
        <f>IF(E29=F31,H57*F33,IF(E29=G31,H57*G33,IF(E29=H31,H57*H33,IF(E29=I31,H57*I33,IF(E29=J31,H57*J33,IF(E29=K31,H57*K33,IF(E29=L31,H57*L33,IF(E29=M31,H57*M33))))))))</f>
        <v>0</v>
      </c>
      <c r="I70" s="209" t="b">
        <f ca="1">IF(E29=F31,I57*F33,IF(E29=G31,I57*G33,IF(E29=H31,I57*H33,IF(E29=I31,I57*I33,IF(E29=J31,I57*J33,IF(E29=K31,I57*K33,IF(E29=L31,I57*L33,IF(E29=M31,I57*M33))))))))</f>
        <v>0</v>
      </c>
      <c r="J70" s="209" t="b">
        <f ca="1">IF(E29=F31,J57*F33,IF(E29=G31,J57*G33,IF(E29=H31,J57*H33,IF(E29=I31,J57*I33,IF(E29=J31,J57*J33,IF(E29=K31,J57*K33,IF(E29=L31,J57*L33,IF(E29=M31,J57*M33))))))))</f>
        <v>0</v>
      </c>
      <c r="K70" s="180">
        <f t="shared" ca="1" si="2"/>
        <v>0</v>
      </c>
    </row>
    <row r="71" spans="3:21" x14ac:dyDescent="0.25">
      <c r="C71" s="163">
        <v>10</v>
      </c>
      <c r="D71" s="197" t="s">
        <v>24</v>
      </c>
      <c r="E71" s="180">
        <f t="shared" si="1"/>
        <v>0</v>
      </c>
      <c r="F71" s="209" t="b">
        <f>IF(E29=F31,F58*F33,IF(E29=G31,F58*G33,IF(E29=H31,F58*H33,IF(E29=I31,F58*I33,IF(E29=J31,F58*J33,IF(E29=K31,F58*K33,IF(E29=L31,F58*L33,IF(E29=M31,F58*M33))))))))</f>
        <v>0</v>
      </c>
      <c r="G71" s="209" t="b">
        <f ca="1">IF(E29=F31,G58*F33,IF(E29=G31,G58*G33,IF(E29=H31,G58*H33,IF(E29=I31,G58*I33,IF(E29=J31,G58*J33,IF(E29=K31,G58*K33,IF(E29=L31,G58*L33,IF(E29=M31,G58*M33))))))))</f>
        <v>0</v>
      </c>
      <c r="H71" s="209" t="b">
        <f>IF(E29=F31,H58*F33,IF(E29=G31,H58*G33,IF(E29=H31,H58*H33,IF(E29=I31,H58*I33,IF(E29=J31,H58*J33,IF(E29=K31,H58*K33,IF(E29=L31,H58*L33,IF(E29=M31,H58*M33))))))))</f>
        <v>0</v>
      </c>
      <c r="I71" s="209" t="b">
        <f ca="1">IF(E29=F31,I58*F33,IF(E29=G31,I58*G33,IF(E29=H31,I58*H33,IF(E29=I31,I58*I33,IF(E29=J31,I58*J33,IF(E29=K31,I58*K33,IF(E29=L31,I58*L33,IF(E29=M31,I58*M33))))))))</f>
        <v>0</v>
      </c>
      <c r="J71" s="209" t="b">
        <f ca="1">IF(E29=F31,J58*F33,IF(E29=G31,J58*G33,IF(E29=H31,J58*H33,IF(E29=I31,J58*I33,IF(E29=J31,J58*J33,IF(E29=K31,J58*K33,IF(E29=L31,J58*L33,IF(E29=M31,J58*M33))))))))</f>
        <v>0</v>
      </c>
      <c r="K71" s="180">
        <f t="shared" ca="1" si="2"/>
        <v>0</v>
      </c>
    </row>
    <row r="72" spans="3:21" x14ac:dyDescent="0.25">
      <c r="C72" s="197"/>
      <c r="D72" s="197" t="s">
        <v>496</v>
      </c>
      <c r="E72" s="209"/>
      <c r="F72" s="180">
        <f>SUM(F63:F71)</f>
        <v>0</v>
      </c>
      <c r="G72" s="180">
        <f ca="1">SUM(G63:G71)</f>
        <v>0</v>
      </c>
      <c r="H72" s="180">
        <f>SUM(H63:H71)</f>
        <v>0</v>
      </c>
      <c r="I72" s="180">
        <f ca="1">SUM(I63:I71)</f>
        <v>0</v>
      </c>
      <c r="J72" s="180">
        <f ca="1">SUM(J63:J71)</f>
        <v>0</v>
      </c>
      <c r="K72" s="180">
        <f t="shared" ca="1" si="2"/>
        <v>0</v>
      </c>
    </row>
    <row r="73" spans="3:21" ht="16.5" customHeight="1" x14ac:dyDescent="0.25">
      <c r="E73" s="230"/>
      <c r="F73" s="176"/>
      <c r="G73" s="176"/>
      <c r="H73" s="176"/>
      <c r="I73" s="176"/>
      <c r="J73" s="176"/>
      <c r="K73" s="176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31">
        <f ca="1">O35*1000</f>
        <v>0</v>
      </c>
      <c r="F75" s="231">
        <v>0</v>
      </c>
      <c r="G75" s="231">
        <f>O36*1000</f>
        <v>0</v>
      </c>
      <c r="H75" s="231">
        <f>O37*1000</f>
        <v>0</v>
      </c>
      <c r="I75" s="231">
        <f ca="1">O34*1000</f>
        <v>0</v>
      </c>
      <c r="J75" s="231">
        <f ca="1">O38*1000</f>
        <v>0</v>
      </c>
      <c r="K75" s="232">
        <f ca="1">(O39+O40+O41)*1000</f>
        <v>0</v>
      </c>
    </row>
    <row r="76" spans="3:21" ht="43.5" customHeight="1" x14ac:dyDescent="0.25">
      <c r="D76" s="206" t="s">
        <v>498</v>
      </c>
    </row>
    <row r="77" spans="3:21" ht="84.75" hidden="1" customHeight="1" outlineLevel="1" x14ac:dyDescent="0.25">
      <c r="C77" s="207" t="s">
        <v>499</v>
      </c>
      <c r="D77" s="208"/>
      <c r="E77" s="177"/>
      <c r="F77" s="177"/>
      <c r="G77" s="177"/>
      <c r="H77" s="208"/>
      <c r="I77" s="208"/>
      <c r="J77" s="208"/>
      <c r="K77" s="398" t="s">
        <v>500</v>
      </c>
      <c r="L77" s="398"/>
      <c r="M77" s="398"/>
      <c r="N77" s="398"/>
      <c r="O77" s="398"/>
      <c r="P77" s="398"/>
      <c r="Q77" s="398"/>
      <c r="R77" s="177"/>
      <c r="S77" s="177"/>
      <c r="T77" s="177"/>
      <c r="U77" s="158"/>
    </row>
    <row r="78" spans="3:21" hidden="1" outlineLevel="1" x14ac:dyDescent="0.25"/>
    <row r="79" spans="3:21" ht="78.75" hidden="1" customHeight="1" outlineLevel="1" x14ac:dyDescent="0.25">
      <c r="C79" s="163">
        <v>1</v>
      </c>
      <c r="D79" s="210" t="s">
        <v>501</v>
      </c>
      <c r="E79" s="180" t="e">
        <f ca="1">E34*0.4/5.32/1000</f>
        <v>#VALUE!</v>
      </c>
      <c r="M79" s="163" t="s">
        <v>502</v>
      </c>
      <c r="N79" s="163" t="s">
        <v>503</v>
      </c>
      <c r="O79" s="163" t="s">
        <v>504</v>
      </c>
    </row>
    <row r="80" spans="3:21" ht="141.75" hidden="1" customHeight="1" outlineLevel="1" x14ac:dyDescent="0.25">
      <c r="C80" s="163">
        <v>2</v>
      </c>
      <c r="D80" s="210" t="s">
        <v>505</v>
      </c>
      <c r="E80" s="163">
        <f>O80</f>
        <v>0.33750000000000002</v>
      </c>
      <c r="M80" s="163" t="s">
        <v>506</v>
      </c>
      <c r="N80" s="163">
        <v>33.75</v>
      </c>
      <c r="O80" s="163">
        <f t="shared" ref="O80:O105" si="3">N80/100</f>
        <v>0.33750000000000002</v>
      </c>
    </row>
    <row r="81" spans="3:15" ht="78.75" hidden="1" customHeight="1" outlineLevel="1" x14ac:dyDescent="0.25">
      <c r="C81" s="163">
        <v>3</v>
      </c>
      <c r="D81" s="210" t="s">
        <v>507</v>
      </c>
      <c r="E81" s="163" t="e">
        <f ca="1">E79*E80*1000</f>
        <v>#VALUE!</v>
      </c>
      <c r="M81" s="163" t="s">
        <v>508</v>
      </c>
      <c r="N81" s="163">
        <v>29.25</v>
      </c>
      <c r="O81" s="163">
        <f t="shared" si="3"/>
        <v>0.29249999999999998</v>
      </c>
    </row>
    <row r="82" spans="3:15" ht="31.5" hidden="1" customHeight="1" outlineLevel="1" x14ac:dyDescent="0.25">
      <c r="C82" s="163">
        <v>4</v>
      </c>
      <c r="D82" s="211" t="s">
        <v>509</v>
      </c>
      <c r="E82" s="163">
        <v>7.44</v>
      </c>
      <c r="M82" s="163" t="s">
        <v>510</v>
      </c>
      <c r="N82" s="163">
        <v>27.3</v>
      </c>
      <c r="O82" s="163">
        <f t="shared" si="3"/>
        <v>0.27300000000000002</v>
      </c>
    </row>
    <row r="83" spans="3:15" ht="63" hidden="1" customHeight="1" outlineLevel="1" x14ac:dyDescent="0.25">
      <c r="C83" s="163">
        <v>5</v>
      </c>
      <c r="D83" s="210" t="s">
        <v>511</v>
      </c>
      <c r="E83" s="163" t="e">
        <f ca="1">E81*E82</f>
        <v>#VALUE!</v>
      </c>
      <c r="M83" s="163" t="s">
        <v>512</v>
      </c>
      <c r="N83" s="163">
        <v>20.22</v>
      </c>
      <c r="O83" s="163">
        <f t="shared" si="3"/>
        <v>0.20219999999999999</v>
      </c>
    </row>
    <row r="84" spans="3:15" ht="78.75" hidden="1" customHeight="1" outlineLevel="1" x14ac:dyDescent="0.25">
      <c r="C84" s="163">
        <v>6</v>
      </c>
      <c r="D84" s="210" t="s">
        <v>513</v>
      </c>
      <c r="E84" s="163" t="e">
        <f ca="1">E83*(O34/E34)</f>
        <v>#VALUE!</v>
      </c>
      <c r="M84" s="163" t="s">
        <v>514</v>
      </c>
      <c r="N84" s="163">
        <v>16.649999999999999</v>
      </c>
      <c r="O84" s="163">
        <f t="shared" si="3"/>
        <v>0.16649999999999998</v>
      </c>
    </row>
    <row r="85" spans="3:15" hidden="1" outlineLevel="1" x14ac:dyDescent="0.25">
      <c r="M85" s="163" t="s">
        <v>515</v>
      </c>
      <c r="N85" s="163">
        <v>12.69</v>
      </c>
      <c r="O85" s="163">
        <f t="shared" si="3"/>
        <v>0.12689999999999999</v>
      </c>
    </row>
    <row r="86" spans="3:15" hidden="1" outlineLevel="1" x14ac:dyDescent="0.25">
      <c r="M86" s="163" t="s">
        <v>516</v>
      </c>
      <c r="N86" s="163">
        <v>11.88</v>
      </c>
      <c r="O86" s="163">
        <f t="shared" si="3"/>
        <v>0.1188</v>
      </c>
    </row>
    <row r="87" spans="3:15" hidden="1" outlineLevel="1" x14ac:dyDescent="0.25">
      <c r="M87" s="163" t="s">
        <v>517</v>
      </c>
      <c r="N87" s="163">
        <v>10.98</v>
      </c>
      <c r="O87" s="163">
        <f t="shared" si="3"/>
        <v>0.10980000000000001</v>
      </c>
    </row>
    <row r="88" spans="3:15" hidden="1" outlineLevel="1" x14ac:dyDescent="0.25">
      <c r="M88" s="163" t="s">
        <v>518</v>
      </c>
      <c r="N88" s="163">
        <v>8.77</v>
      </c>
      <c r="O88" s="163">
        <f t="shared" si="3"/>
        <v>8.77E-2</v>
      </c>
    </row>
    <row r="89" spans="3:15" hidden="1" outlineLevel="1" x14ac:dyDescent="0.25">
      <c r="M89" s="163" t="s">
        <v>519</v>
      </c>
      <c r="N89" s="163">
        <v>6.15</v>
      </c>
      <c r="O89" s="163">
        <f t="shared" si="3"/>
        <v>6.1500000000000006E-2</v>
      </c>
    </row>
    <row r="90" spans="3:15" hidden="1" outlineLevel="1" x14ac:dyDescent="0.25">
      <c r="M90" s="163" t="s">
        <v>520</v>
      </c>
      <c r="N90" s="163">
        <v>4.76</v>
      </c>
      <c r="O90" s="163">
        <f t="shared" si="3"/>
        <v>4.7599999999999996E-2</v>
      </c>
    </row>
    <row r="91" spans="3:15" hidden="1" outlineLevel="1" x14ac:dyDescent="0.25">
      <c r="M91" s="163" t="s">
        <v>521</v>
      </c>
      <c r="N91" s="163">
        <v>4.13</v>
      </c>
      <c r="O91" s="163">
        <f t="shared" si="3"/>
        <v>4.1299999999999996E-2</v>
      </c>
    </row>
    <row r="92" spans="3:15" hidden="1" outlineLevel="1" x14ac:dyDescent="0.25">
      <c r="M92" s="163" t="s">
        <v>522</v>
      </c>
      <c r="N92" s="163">
        <v>3.52</v>
      </c>
      <c r="O92" s="163">
        <f t="shared" si="3"/>
        <v>3.5200000000000002E-2</v>
      </c>
    </row>
    <row r="93" spans="3:15" hidden="1" outlineLevel="1" x14ac:dyDescent="0.25">
      <c r="M93" s="163" t="s">
        <v>523</v>
      </c>
      <c r="N93" s="163">
        <v>3.06</v>
      </c>
      <c r="O93" s="163">
        <f t="shared" si="3"/>
        <v>3.0600000000000002E-2</v>
      </c>
    </row>
    <row r="94" spans="3:15" hidden="1" outlineLevel="1" x14ac:dyDescent="0.25">
      <c r="M94" s="163" t="s">
        <v>524</v>
      </c>
      <c r="N94" s="163">
        <v>2.62</v>
      </c>
      <c r="O94" s="163">
        <f t="shared" si="3"/>
        <v>2.6200000000000001E-2</v>
      </c>
    </row>
    <row r="95" spans="3:15" hidden="1" outlineLevel="1" x14ac:dyDescent="0.25">
      <c r="M95" s="163" t="s">
        <v>525</v>
      </c>
      <c r="N95" s="163">
        <v>2.33</v>
      </c>
      <c r="O95" s="163">
        <f t="shared" si="3"/>
        <v>2.3300000000000001E-2</v>
      </c>
    </row>
    <row r="96" spans="3:15" hidden="1" outlineLevel="1" x14ac:dyDescent="0.25">
      <c r="M96" s="163" t="s">
        <v>526</v>
      </c>
      <c r="N96" s="163">
        <v>2.0099999999999998</v>
      </c>
      <c r="O96" s="163">
        <f t="shared" si="3"/>
        <v>2.0099999999999996E-2</v>
      </c>
    </row>
    <row r="97" spans="13:15" hidden="1" outlineLevel="1" x14ac:dyDescent="0.25">
      <c r="M97" s="163" t="s">
        <v>527</v>
      </c>
      <c r="N97" s="163">
        <v>1.68</v>
      </c>
      <c r="O97" s="163">
        <f t="shared" si="3"/>
        <v>1.6799999999999999E-2</v>
      </c>
    </row>
    <row r="98" spans="13:15" hidden="1" outlineLevel="1" x14ac:dyDescent="0.25">
      <c r="M98" s="163" t="s">
        <v>528</v>
      </c>
      <c r="N98" s="163">
        <v>1.56</v>
      </c>
      <c r="O98" s="163">
        <f t="shared" si="3"/>
        <v>1.5600000000000001E-2</v>
      </c>
    </row>
    <row r="99" spans="13:15" hidden="1" outlineLevel="1" x14ac:dyDescent="0.25">
      <c r="M99" s="163" t="s">
        <v>529</v>
      </c>
      <c r="N99" s="163">
        <v>1.22</v>
      </c>
      <c r="O99" s="163">
        <f t="shared" si="3"/>
        <v>1.2199999999999999E-2</v>
      </c>
    </row>
    <row r="100" spans="13:15" hidden="1" outlineLevel="1" x14ac:dyDescent="0.25">
      <c r="M100" s="163" t="s">
        <v>530</v>
      </c>
      <c r="N100" s="163">
        <v>1.04</v>
      </c>
      <c r="O100" s="163">
        <f t="shared" si="3"/>
        <v>1.04E-2</v>
      </c>
    </row>
    <row r="101" spans="13:15" hidden="1" outlineLevel="1" x14ac:dyDescent="0.25">
      <c r="M101" s="163" t="s">
        <v>531</v>
      </c>
      <c r="N101" s="163">
        <v>0.9</v>
      </c>
      <c r="O101" s="163">
        <f t="shared" si="3"/>
        <v>9.0000000000000011E-3</v>
      </c>
    </row>
    <row r="102" spans="13:15" hidden="1" outlineLevel="1" x14ac:dyDescent="0.25">
      <c r="M102" s="163" t="s">
        <v>532</v>
      </c>
      <c r="N102" s="163">
        <v>0.8</v>
      </c>
      <c r="O102" s="163">
        <f t="shared" si="3"/>
        <v>8.0000000000000002E-3</v>
      </c>
    </row>
    <row r="103" spans="13:15" hidden="1" outlineLevel="1" x14ac:dyDescent="0.25">
      <c r="M103" s="163" t="s">
        <v>533</v>
      </c>
      <c r="N103" s="163">
        <v>0.73</v>
      </c>
      <c r="O103" s="163">
        <f t="shared" si="3"/>
        <v>7.3000000000000001E-3</v>
      </c>
    </row>
    <row r="104" spans="13:15" hidden="1" outlineLevel="1" x14ac:dyDescent="0.25">
      <c r="M104" s="163" t="s">
        <v>534</v>
      </c>
      <c r="N104" s="163">
        <v>0.66</v>
      </c>
      <c r="O104" s="163">
        <f t="shared" si="3"/>
        <v>6.6E-3</v>
      </c>
    </row>
    <row r="105" spans="13:15" hidden="1" outlineLevel="1" x14ac:dyDescent="0.25">
      <c r="M105" s="163" t="s">
        <v>535</v>
      </c>
      <c r="N105" s="163">
        <v>0.61</v>
      </c>
      <c r="O105" s="163">
        <f t="shared" si="3"/>
        <v>6.0999999999999995E-3</v>
      </c>
    </row>
    <row r="106" spans="13:15" collapsed="1" x14ac:dyDescent="0.25"/>
    <row r="868" spans="19:20" x14ac:dyDescent="0.25">
      <c r="S868" s="157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+S515+S523+S531+S539+S547+S555+S563+S571+S579+S587+S595+S603+S611+S619+S627+S635+S643+S651+S659+S667+S675+S683+S691+S699+S707+S715+S723+S731+S739+S747+S755+S763+S771+S779+S787+S795+S803+S811+S819+S827+S835+S843+S851+S859</f>
        <v>#VALUE!</v>
      </c>
      <c r="T868" s="157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+T515+T523+T531+T539+T547+T555+T563+T571+T579+T587+T595+T603+T611+T619+T627+T635+T643+T651+T659+T667+T675+T683+T691+T699+T707+T715+T723+T731+T739+T747+T755+T763+T771+T779+T787+T795+T803+T811+T819+T827+T835+T843+T851+T859</f>
        <v>#VALUE!</v>
      </c>
    </row>
    <row r="869" spans="19:20" x14ac:dyDescent="0.25">
      <c r="S869" s="157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+S518+S526+S534+S542+S550+S558+S566+S574+S582+S590+S598+S606+S614+S622+S630+S638+S646+S654+S662+S670+S678+S686+S694+S702+S710+S718+S726+S734+S742+S750+S758+S766+S774+S782+S790+S798+S806+S814+S822+S830+S838+S846+S854+S862</f>
        <v>#VALUE!</v>
      </c>
    </row>
    <row r="870" spans="19:20" x14ac:dyDescent="0.25">
      <c r="S870" s="157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+S519+S527+S535+S543+S551+S559+S567+S575+S583+S591+S599+S607+S615+S623+S631+S639+S647+S655+S663+S671+S679+S687+S695+S703+S711+S719+S727+S735+S743+S751+S759+S767+S775+S783+S791+S799+S807+S815+S823+S831+S839+S847+S855+S863</f>
        <v>#VALUE!</v>
      </c>
    </row>
    <row r="871" spans="19:20" x14ac:dyDescent="0.25">
      <c r="S871" s="157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+S520+S528+S536+S544+S552+S560+S568+S576+S584+S592+S600+S608+S616+S624+S632+S640+S648+S656+S664+S672+S680+S688+S696+S704+S712+S720+S728+S736+S744+S752+S760+S768+S776+S784+S792+S800+S808+S816+S824+S832+S840+S848+S856+S864</f>
        <v>#VALUE!</v>
      </c>
    </row>
    <row r="872" spans="19:20" x14ac:dyDescent="0.25">
      <c r="S872" s="157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+S521+S529+S537+S545+S553+S561+S569+S577+S585+S593+S601+S609+S617+S625+S633+S641+S649+S657+S665+S673+S681+S689+S697+S705+S713+S721+S729+S737+S745+S753+S761+S769+S777+S785+S793+S801+S809+S817+S825+S833+S841+S849+S857+S865</f>
        <v>#NAME?</v>
      </c>
    </row>
    <row r="874" spans="19:20" x14ac:dyDescent="0.25">
      <c r="S874" s="157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+S522+S530+S538+S546+S554+S562+S570+S578+S586+S594+S602+S610+S618+S626+S634+S642+S650+S658+S666+S674+S682+S690+S698+S706+S714+S722+S730+S738+S746+S754+S762+S770+S778+S786+S794+S802+S810+S818+S826+S834+S842+S850+S858+S866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64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63"/>
      <c r="M1" s="263"/>
      <c r="N1" s="263"/>
      <c r="O1" s="263"/>
      <c r="P1" s="263"/>
    </row>
    <row r="2" spans="1:16" ht="19.5" customHeight="1" x14ac:dyDescent="0.25">
      <c r="A2" s="412" t="s">
        <v>536</v>
      </c>
      <c r="B2" s="412"/>
      <c r="C2" s="412"/>
      <c r="D2" s="233">
        <v>2021</v>
      </c>
      <c r="E2" s="234" t="s">
        <v>537</v>
      </c>
      <c r="F2" s="2"/>
      <c r="G2" s="2"/>
      <c r="H2" s="2"/>
      <c r="I2" s="2"/>
      <c r="J2" s="2"/>
      <c r="K2" s="2"/>
      <c r="L2" s="263"/>
      <c r="M2" s="263"/>
      <c r="N2" s="263"/>
      <c r="O2" s="263"/>
      <c r="P2" s="263"/>
    </row>
    <row r="3" spans="1:16" ht="25.5" customHeight="1" x14ac:dyDescent="0.25">
      <c r="A3" s="414" t="s">
        <v>538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265"/>
      <c r="M3" s="265"/>
      <c r="N3" s="265"/>
      <c r="O3" s="265"/>
      <c r="P3" s="265"/>
    </row>
    <row r="4" spans="1:16" ht="96.75" customHeight="1" x14ac:dyDescent="0.25">
      <c r="A4" s="235" t="s">
        <v>539</v>
      </c>
      <c r="B4" s="416" t="s">
        <v>2</v>
      </c>
      <c r="C4" s="417"/>
      <c r="D4" s="417"/>
      <c r="E4" s="417"/>
      <c r="F4" s="417"/>
      <c r="G4" s="417"/>
      <c r="H4" s="417"/>
      <c r="I4" s="417"/>
      <c r="J4" s="417"/>
      <c r="K4" s="417"/>
      <c r="L4" s="266"/>
      <c r="M4" s="266"/>
      <c r="N4" s="266"/>
      <c r="O4" s="266"/>
      <c r="P4" s="266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67"/>
      <c r="M5" s="267"/>
      <c r="N5" s="267"/>
      <c r="O5" s="267"/>
      <c r="P5" s="267"/>
    </row>
    <row r="6" spans="1:16" ht="19.5" customHeight="1" x14ac:dyDescent="0.25">
      <c r="A6" s="413" t="s">
        <v>540</v>
      </c>
      <c r="B6" s="413"/>
      <c r="C6" s="413"/>
      <c r="D6" s="413"/>
      <c r="E6" s="413"/>
      <c r="F6" s="413"/>
      <c r="G6" s="236">
        <v>3030.5</v>
      </c>
      <c r="H6" s="35"/>
      <c r="I6" s="35"/>
      <c r="J6" s="35"/>
      <c r="K6" s="35"/>
      <c r="L6" s="267"/>
      <c r="M6" s="267"/>
      <c r="N6" s="267"/>
      <c r="O6" s="267"/>
      <c r="P6" s="267"/>
    </row>
    <row r="7" spans="1:16" ht="19.5" customHeight="1" x14ac:dyDescent="0.25">
      <c r="A7" s="413" t="s">
        <v>541</v>
      </c>
      <c r="B7" s="413"/>
      <c r="C7" s="413"/>
      <c r="D7" s="413"/>
      <c r="E7" s="413"/>
      <c r="F7" s="413"/>
      <c r="G7" s="236">
        <f>G6*1.2</f>
        <v>3636.6</v>
      </c>
      <c r="H7" s="35"/>
      <c r="I7" s="2"/>
      <c r="J7" s="237"/>
      <c r="K7" s="35"/>
      <c r="L7" s="267"/>
      <c r="M7" s="267"/>
      <c r="N7" s="267"/>
      <c r="O7" s="267"/>
      <c r="P7" s="267"/>
    </row>
    <row r="8" spans="1:16" ht="15" customHeight="1" x14ac:dyDescent="0.25">
      <c r="A8" s="238"/>
      <c r="B8" s="238"/>
      <c r="C8" s="239"/>
      <c r="D8" s="240"/>
      <c r="E8" s="241"/>
      <c r="F8" s="241"/>
      <c r="G8" s="242"/>
      <c r="H8" s="35"/>
      <c r="I8" s="35"/>
      <c r="J8" s="35"/>
      <c r="K8" s="35"/>
      <c r="L8" s="267"/>
      <c r="M8" s="267"/>
      <c r="N8" s="267"/>
      <c r="O8" s="267"/>
      <c r="P8" s="267"/>
    </row>
    <row r="9" spans="1:16" ht="19.5" customHeight="1" x14ac:dyDescent="0.25">
      <c r="A9" s="408" t="s">
        <v>542</v>
      </c>
      <c r="B9" s="408"/>
      <c r="C9" s="408"/>
      <c r="D9" s="408"/>
      <c r="E9" s="408"/>
      <c r="F9" s="408"/>
      <c r="G9" s="243">
        <v>0</v>
      </c>
      <c r="H9" s="35"/>
      <c r="I9" s="244"/>
      <c r="J9" s="244"/>
      <c r="K9" s="244"/>
      <c r="L9" s="268"/>
      <c r="M9" s="268"/>
      <c r="N9" s="268"/>
      <c r="O9" s="267"/>
      <c r="P9" s="267"/>
    </row>
    <row r="10" spans="1:16" ht="19.5" customHeight="1" x14ac:dyDescent="0.25">
      <c r="A10" s="408" t="s">
        <v>543</v>
      </c>
      <c r="B10" s="408"/>
      <c r="C10" s="408"/>
      <c r="D10" s="408"/>
      <c r="E10" s="408"/>
      <c r="F10" s="408"/>
      <c r="G10" s="243">
        <f>G9*1.2</f>
        <v>0</v>
      </c>
      <c r="H10" s="35"/>
      <c r="I10" s="244"/>
      <c r="J10" s="244"/>
      <c r="K10" s="244"/>
      <c r="L10" s="268"/>
      <c r="M10" s="268"/>
      <c r="N10" s="268"/>
      <c r="O10" s="267"/>
      <c r="P10" s="267"/>
    </row>
    <row r="11" spans="1:16" ht="19.5" customHeight="1" x14ac:dyDescent="0.25">
      <c r="A11" s="409" t="s">
        <v>544</v>
      </c>
      <c r="B11" s="409"/>
      <c r="C11" s="409"/>
      <c r="D11" s="409"/>
      <c r="E11" s="409"/>
      <c r="F11" s="409"/>
      <c r="G11" s="245" t="e">
        <f>G12/1.2</f>
        <v>#DIV/0!</v>
      </c>
      <c r="H11" s="35"/>
      <c r="I11" s="410"/>
      <c r="J11" s="410"/>
      <c r="K11" s="246"/>
      <c r="L11" s="269"/>
      <c r="M11" s="269"/>
      <c r="N11" s="269"/>
      <c r="O11" s="267"/>
      <c r="P11" s="267"/>
    </row>
    <row r="12" spans="1:16" ht="19.5" customHeight="1" x14ac:dyDescent="0.25">
      <c r="A12" s="409" t="s">
        <v>545</v>
      </c>
      <c r="B12" s="409"/>
      <c r="C12" s="409"/>
      <c r="D12" s="409"/>
      <c r="E12" s="409"/>
      <c r="F12" s="409"/>
      <c r="G12" s="245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10"/>
      <c r="J12" s="410"/>
      <c r="K12" s="246"/>
      <c r="L12" s="270"/>
      <c r="M12" s="270"/>
      <c r="N12" s="270"/>
      <c r="O12" s="267"/>
      <c r="P12" s="267"/>
    </row>
    <row r="13" spans="1:16" ht="19.5" customHeight="1" x14ac:dyDescent="0.3">
      <c r="A13" s="404" t="s">
        <v>546</v>
      </c>
      <c r="B13" s="404"/>
      <c r="C13" s="404"/>
      <c r="D13" s="404"/>
      <c r="E13" s="404"/>
      <c r="F13" s="404"/>
      <c r="G13" s="247" t="e">
        <f>IF(G7&gt;0,G12-G7,0)</f>
        <v>#DIV/0!</v>
      </c>
      <c r="H13" s="257" t="e">
        <f>100%-G6/G11</f>
        <v>#DIV/0!</v>
      </c>
      <c r="I13" s="405"/>
      <c r="J13" s="405"/>
      <c r="K13" s="248"/>
      <c r="L13" s="267"/>
      <c r="M13" s="267"/>
      <c r="N13" s="267"/>
      <c r="O13" s="267"/>
      <c r="P13" s="267"/>
    </row>
    <row r="14" spans="1:16" ht="15" customHeight="1" x14ac:dyDescent="0.25">
      <c r="A14" s="238"/>
      <c r="B14" s="238"/>
      <c r="C14" s="239"/>
      <c r="D14" s="240"/>
      <c r="E14" s="241"/>
      <c r="F14" s="241"/>
      <c r="G14" s="238"/>
      <c r="H14" s="35"/>
      <c r="I14" s="35"/>
      <c r="J14" s="35"/>
      <c r="K14" s="35"/>
      <c r="L14" s="267"/>
      <c r="M14" s="267"/>
      <c r="N14" s="267"/>
      <c r="O14" s="267"/>
      <c r="P14" s="267"/>
    </row>
    <row r="15" spans="1:16" ht="19.5" customHeight="1" x14ac:dyDescent="0.25">
      <c r="A15" s="411" t="s">
        <v>547</v>
      </c>
      <c r="B15" s="411"/>
      <c r="C15" s="411"/>
      <c r="D15" s="411"/>
      <c r="E15" s="411"/>
      <c r="F15" s="411"/>
      <c r="G15" s="260"/>
      <c r="H15" s="35"/>
      <c r="I15" s="410"/>
      <c r="J15" s="410"/>
      <c r="K15" s="246"/>
      <c r="L15" s="269"/>
      <c r="M15" s="269"/>
      <c r="N15" s="269"/>
      <c r="O15" s="267"/>
      <c r="P15" s="267"/>
    </row>
    <row r="16" spans="1:16" ht="19.5" customHeight="1" x14ac:dyDescent="0.25">
      <c r="A16" s="411" t="s">
        <v>548</v>
      </c>
      <c r="B16" s="411"/>
      <c r="C16" s="411"/>
      <c r="D16" s="411"/>
      <c r="E16" s="411"/>
      <c r="F16" s="411"/>
      <c r="G16" s="260">
        <f>G15*1.2</f>
        <v>0</v>
      </c>
      <c r="H16" s="35"/>
      <c r="I16" s="410"/>
      <c r="J16" s="410"/>
      <c r="K16" s="246"/>
      <c r="L16" s="270"/>
      <c r="M16" s="270"/>
      <c r="N16" s="270"/>
      <c r="O16" s="267"/>
      <c r="P16" s="267"/>
    </row>
    <row r="17" spans="1:16" ht="19.5" customHeight="1" x14ac:dyDescent="0.3">
      <c r="A17" s="404" t="s">
        <v>549</v>
      </c>
      <c r="B17" s="404"/>
      <c r="C17" s="404"/>
      <c r="D17" s="404"/>
      <c r="E17" s="404"/>
      <c r="F17" s="404"/>
      <c r="G17" s="247">
        <f>IF(G7&gt;0,G16-G7,0)</f>
        <v>-3636.6</v>
      </c>
      <c r="H17" s="257" t="e">
        <f>100%-G6/G15</f>
        <v>#DIV/0!</v>
      </c>
      <c r="I17" s="405"/>
      <c r="J17" s="405"/>
      <c r="K17" s="248"/>
      <c r="L17" s="267"/>
      <c r="M17" s="267"/>
      <c r="N17" s="267"/>
      <c r="O17" s="267"/>
      <c r="P17" s="267"/>
    </row>
    <row r="18" spans="1:16" ht="15" customHeight="1" x14ac:dyDescent="0.25">
      <c r="A18" s="238"/>
      <c r="B18" s="238"/>
      <c r="C18" s="239"/>
      <c r="D18" s="240"/>
      <c r="E18" s="241"/>
      <c r="F18" s="241"/>
      <c r="G18" s="238"/>
      <c r="H18" s="35"/>
      <c r="I18" s="35"/>
      <c r="J18" s="35"/>
      <c r="K18" s="35"/>
      <c r="L18" s="267"/>
      <c r="M18" s="267"/>
      <c r="N18" s="267"/>
      <c r="O18" s="267"/>
      <c r="P18" s="267"/>
    </row>
    <row r="19" spans="1:16" ht="15" customHeight="1" x14ac:dyDescent="0.25">
      <c r="A19" s="406"/>
      <c r="B19" s="407"/>
      <c r="C19" s="407"/>
      <c r="D19" s="407"/>
      <c r="E19" s="407"/>
      <c r="F19" s="407"/>
      <c r="G19" s="407"/>
      <c r="H19" s="407"/>
      <c r="I19" s="407"/>
      <c r="J19" s="407"/>
      <c r="K19" s="407"/>
      <c r="L19" s="271"/>
      <c r="M19" s="271"/>
      <c r="N19" s="271"/>
      <c r="O19" s="271"/>
      <c r="P19" s="271"/>
    </row>
    <row r="20" spans="1:16" ht="19.5" customHeight="1" x14ac:dyDescent="0.25">
      <c r="A20" s="249" t="s">
        <v>550</v>
      </c>
      <c r="B20" s="250" t="s">
        <v>551</v>
      </c>
      <c r="C20" s="262">
        <v>2023</v>
      </c>
      <c r="D20" s="262">
        <v>2024</v>
      </c>
      <c r="E20" s="262">
        <v>2025</v>
      </c>
      <c r="F20" s="262">
        <v>2026</v>
      </c>
      <c r="G20" s="262">
        <v>2027</v>
      </c>
      <c r="H20" s="262">
        <v>2028</v>
      </c>
      <c r="I20" s="262">
        <v>2029</v>
      </c>
      <c r="J20" s="262">
        <v>2030</v>
      </c>
      <c r="K20" s="251" t="s">
        <v>552</v>
      </c>
      <c r="L20" s="264"/>
      <c r="M20" s="264"/>
      <c r="N20" s="264"/>
      <c r="O20" s="264"/>
      <c r="P20" s="264"/>
    </row>
    <row r="21" spans="1:16" ht="19.5" customHeight="1" x14ac:dyDescent="0.25">
      <c r="A21" s="252" t="s">
        <v>553</v>
      </c>
      <c r="B21" s="253">
        <v>0</v>
      </c>
      <c r="C21" s="254">
        <f t="shared" ref="C21:J21" si="0">IF(C$20=$D$2,100,0)</f>
        <v>0</v>
      </c>
      <c r="D21" s="254">
        <f t="shared" si="0"/>
        <v>0</v>
      </c>
      <c r="E21" s="254">
        <f t="shared" si="0"/>
        <v>0</v>
      </c>
      <c r="F21" s="254">
        <f t="shared" si="0"/>
        <v>0</v>
      </c>
      <c r="G21" s="254">
        <f t="shared" si="0"/>
        <v>0</v>
      </c>
      <c r="H21" s="254">
        <f t="shared" si="0"/>
        <v>0</v>
      </c>
      <c r="I21" s="254">
        <f t="shared" si="0"/>
        <v>0</v>
      </c>
      <c r="J21" s="254">
        <f t="shared" si="0"/>
        <v>0</v>
      </c>
      <c r="K21" s="255">
        <f>SUM(C21:J21)+B21</f>
        <v>0</v>
      </c>
      <c r="L21" s="264"/>
      <c r="M21" s="264"/>
      <c r="N21" s="264"/>
      <c r="O21" s="264"/>
      <c r="P21" s="264"/>
    </row>
    <row r="22" spans="1:16" ht="19.5" customHeight="1" x14ac:dyDescent="0.25">
      <c r="A22" s="256" t="s">
        <v>554</v>
      </c>
      <c r="B22" s="272"/>
      <c r="C22" s="273">
        <v>109.09646626083</v>
      </c>
      <c r="D22" s="273">
        <v>109.11350326221</v>
      </c>
      <c r="E22" s="273">
        <v>107.81631706396</v>
      </c>
      <c r="F22" s="273">
        <v>105.26289686896</v>
      </c>
      <c r="G22" s="273">
        <v>104.42089798934001</v>
      </c>
      <c r="H22" s="259">
        <f>G22</f>
        <v>104.42089798934001</v>
      </c>
      <c r="I22" s="259">
        <f>H22</f>
        <v>104.42089798934001</v>
      </c>
      <c r="J22" s="259">
        <f>I22</f>
        <v>104.42089798934001</v>
      </c>
      <c r="K22" s="258" t="s">
        <v>26</v>
      </c>
      <c r="L22" s="264"/>
      <c r="M22" s="264"/>
      <c r="N22" s="264"/>
      <c r="O22" s="264"/>
      <c r="P22" s="264"/>
    </row>
    <row r="26" spans="1:16" ht="25.5" customHeight="1" x14ac:dyDescent="0.25">
      <c r="D26" s="274" t="s">
        <v>555</v>
      </c>
      <c r="E26" s="274" t="s">
        <v>556</v>
      </c>
      <c r="F26" s="274" t="s">
        <v>557</v>
      </c>
      <c r="H26" s="110" t="s">
        <v>558</v>
      </c>
      <c r="I26" s="110" t="s">
        <v>559</v>
      </c>
    </row>
    <row r="27" spans="1:16" x14ac:dyDescent="0.25">
      <c r="D27" s="275">
        <f>G6*1000</f>
        <v>3030500</v>
      </c>
      <c r="E27" s="275">
        <f>G15*1000</f>
        <v>0</v>
      </c>
      <c r="F27" s="275" t="e">
        <f>G11*1000</f>
        <v>#DIV/0!</v>
      </c>
      <c r="G27" s="276"/>
      <c r="H27" s="275">
        <f>G6*1000</f>
        <v>3030500</v>
      </c>
      <c r="I27" s="275" t="e">
        <f>G11*1000</f>
        <v>#DIV/0!</v>
      </c>
    </row>
    <row r="38" spans="10:10" x14ac:dyDescent="0.25">
      <c r="J38" s="261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Сводка затрат</vt:lpstr>
      <vt:lpstr>ССР</vt:lpstr>
      <vt:lpstr>ОСР 02-01</vt:lpstr>
      <vt:lpstr>ОСР 09-01</vt:lpstr>
      <vt:lpstr>ОСР 12-01</vt:lpstr>
      <vt:lpstr>Источники ЦИ</vt:lpstr>
      <vt:lpstr>ЛСР № 93Л</vt:lpstr>
      <vt:lpstr>РСС</vt:lpstr>
      <vt:lpstr>Контроль не превышения ОФП УНЦ</vt:lpstr>
      <vt:lpstr>'ЛСР № 93Л'!Заголовки_для_печати</vt:lpstr>
      <vt:lpstr>'Источники ЦИ'!Область_печати</vt:lpstr>
      <vt:lpstr>'Контроль не превышения ОФП УНЦ'!Область_печати</vt:lpstr>
      <vt:lpstr>'ЛСР № 93Л'!Область_печати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2025-09-10T13:01:25Z</dcterms:created>
  <dcterms:modified xsi:type="dcterms:W3CDTF">2025-11-17T06:36:10Z</dcterms:modified>
  <cp:category/>
</cp:coreProperties>
</file>